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ter Management\01. Statement of financial performance\"/>
    </mc:Choice>
  </mc:AlternateContent>
  <xr:revisionPtr revIDLastSave="0" documentId="8_{8AF1CBA7-B05A-4D72-BF3B-ABD59BE4BA8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CPT!$A$1:$AA$60</definedName>
    <definedName name="_xlnm.Print_Area" localSheetId="6">'DC1'!$A$1:$AA$60</definedName>
    <definedName name="_xlnm.Print_Area" localSheetId="12">'DC2'!$A$1:$AA$60</definedName>
    <definedName name="_xlnm.Print_Area" localSheetId="17">'DC3'!$A$1:$AA$60</definedName>
    <definedName name="_xlnm.Print_Area" localSheetId="25">'DC4'!$A$1:$AA$60</definedName>
    <definedName name="_xlnm.Print_Area" localSheetId="29">'DC5'!$A$1:$AA$60</definedName>
    <definedName name="_xlnm.Print_Area" localSheetId="30">Summary!$A$1:$AA$60</definedName>
    <definedName name="_xlnm.Print_Area" localSheetId="1">'WC011'!$A$1:$AA$60</definedName>
    <definedName name="_xlnm.Print_Area" localSheetId="2">'WC012'!$A$1:$AA$60</definedName>
    <definedName name="_xlnm.Print_Area" localSheetId="3">'WC013'!$A$1:$AA$60</definedName>
    <definedName name="_xlnm.Print_Area" localSheetId="4">'WC014'!$A$1:$AA$60</definedName>
    <definedName name="_xlnm.Print_Area" localSheetId="5">'WC015'!$A$1:$AA$60</definedName>
    <definedName name="_xlnm.Print_Area" localSheetId="7">'WC022'!$A$1:$AA$60</definedName>
    <definedName name="_xlnm.Print_Area" localSheetId="8">'WC023'!$A$1:$AA$60</definedName>
    <definedName name="_xlnm.Print_Area" localSheetId="9">'WC024'!$A$1:$AA$60</definedName>
    <definedName name="_xlnm.Print_Area" localSheetId="10">'WC025'!$A$1:$AA$60</definedName>
    <definedName name="_xlnm.Print_Area" localSheetId="11">'WC026'!$A$1:$AA$60</definedName>
    <definedName name="_xlnm.Print_Area" localSheetId="13">'WC031'!$A$1:$AA$60</definedName>
    <definedName name="_xlnm.Print_Area" localSheetId="14">'WC032'!$A$1:$AA$60</definedName>
    <definedName name="_xlnm.Print_Area" localSheetId="15">'WC033'!$A$1:$AA$60</definedName>
    <definedName name="_xlnm.Print_Area" localSheetId="16">'WC034'!$A$1:$AA$60</definedName>
    <definedName name="_xlnm.Print_Area" localSheetId="18">'WC041'!$A$1:$AA$60</definedName>
    <definedName name="_xlnm.Print_Area" localSheetId="19">'WC042'!$A$1:$AA$60</definedName>
    <definedName name="_xlnm.Print_Area" localSheetId="20">'WC043'!$A$1:$AA$60</definedName>
    <definedName name="_xlnm.Print_Area" localSheetId="21">'WC044'!$A$1:$AA$60</definedName>
    <definedName name="_xlnm.Print_Area" localSheetId="22">'WC045'!$A$1:$AA$60</definedName>
    <definedName name="_xlnm.Print_Area" localSheetId="23">'WC047'!$A$1:$AA$60</definedName>
    <definedName name="_xlnm.Print_Area" localSheetId="24">'WC048'!$A$1:$AA$60</definedName>
    <definedName name="_xlnm.Print_Area" localSheetId="26">'WC051'!$A$1:$AA$60</definedName>
    <definedName name="_xlnm.Print_Area" localSheetId="27">'WC052'!$A$1:$AA$60</definedName>
    <definedName name="_xlnm.Print_Area" localSheetId="28">'WC053'!$A$1:$AA$60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I49" i="2" s="1"/>
  <c r="I52" i="2" s="1"/>
  <c r="I54" i="2" s="1"/>
  <c r="I57" i="2" s="1"/>
  <c r="I60" i="2" s="1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Z33" i="2"/>
  <c r="Y33" i="2"/>
  <c r="X33" i="2"/>
  <c r="X49" i="2" s="1"/>
  <c r="W33" i="2"/>
  <c r="V33" i="2"/>
  <c r="V49" i="2" s="1"/>
  <c r="V52" i="2" s="1"/>
  <c r="V54" i="2" s="1"/>
  <c r="V57" i="2" s="1"/>
  <c r="V60" i="2" s="1"/>
  <c r="U33" i="2"/>
  <c r="U49" i="2" s="1"/>
  <c r="U52" i="2" s="1"/>
  <c r="U54" i="2" s="1"/>
  <c r="U57" i="2" s="1"/>
  <c r="U60" i="2" s="1"/>
  <c r="T33" i="2"/>
  <c r="T49" i="2" s="1"/>
  <c r="T52" i="2" s="1"/>
  <c r="T54" i="2" s="1"/>
  <c r="T57" i="2" s="1"/>
  <c r="T60" i="2" s="1"/>
  <c r="S33" i="2"/>
  <c r="S49" i="2" s="1"/>
  <c r="S52" i="2" s="1"/>
  <c r="S54" i="2" s="1"/>
  <c r="S57" i="2" s="1"/>
  <c r="S60" i="2" s="1"/>
  <c r="R33" i="2"/>
  <c r="R49" i="2" s="1"/>
  <c r="R52" i="2" s="1"/>
  <c r="R54" i="2" s="1"/>
  <c r="R57" i="2" s="1"/>
  <c r="R60" i="2" s="1"/>
  <c r="Q33" i="2"/>
  <c r="P33" i="2"/>
  <c r="P49" i="2" s="1"/>
  <c r="P52" i="2" s="1"/>
  <c r="P54" i="2" s="1"/>
  <c r="P57" i="2" s="1"/>
  <c r="P60" i="2" s="1"/>
  <c r="O33" i="2"/>
  <c r="N33" i="2"/>
  <c r="M33" i="2"/>
  <c r="L33" i="2"/>
  <c r="K33" i="2"/>
  <c r="J33" i="2"/>
  <c r="J49" i="2" s="1"/>
  <c r="J52" i="2" s="1"/>
  <c r="J54" i="2" s="1"/>
  <c r="J57" i="2" s="1"/>
  <c r="J60" i="2" s="1"/>
  <c r="I33" i="2"/>
  <c r="H33" i="2"/>
  <c r="H49" i="2" s="1"/>
  <c r="H52" i="2" s="1"/>
  <c r="H54" i="2" s="1"/>
  <c r="H57" i="2" s="1"/>
  <c r="H60" i="2" s="1"/>
  <c r="G33" i="2"/>
  <c r="F33" i="2"/>
  <c r="F49" i="2" s="1"/>
  <c r="F52" i="2" s="1"/>
  <c r="F54" i="2" s="1"/>
  <c r="F57" i="2" s="1"/>
  <c r="F60" i="2" s="1"/>
  <c r="E33" i="2"/>
  <c r="E49" i="2" s="1"/>
  <c r="E52" i="2" s="1"/>
  <c r="E54" i="2" s="1"/>
  <c r="E57" i="2" s="1"/>
  <c r="E60" i="2" s="1"/>
  <c r="D33" i="2"/>
  <c r="D49" i="2" s="1"/>
  <c r="D52" i="2" s="1"/>
  <c r="D54" i="2" s="1"/>
  <c r="D57" i="2" s="1"/>
  <c r="D60" i="2" s="1"/>
  <c r="C33" i="2"/>
  <c r="U54" i="3"/>
  <c r="U57" i="3" s="1"/>
  <c r="U60" i="3" s="1"/>
  <c r="X49" i="3"/>
  <c r="W49" i="3"/>
  <c r="W52" i="3" s="1"/>
  <c r="W54" i="3" s="1"/>
  <c r="W57" i="3" s="1"/>
  <c r="W60" i="3" s="1"/>
  <c r="O49" i="3"/>
  <c r="O52" i="3" s="1"/>
  <c r="O54" i="3" s="1"/>
  <c r="O57" i="3" s="1"/>
  <c r="O60" i="3" s="1"/>
  <c r="AA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AA49" i="3" s="1"/>
  <c r="AA52" i="3" s="1"/>
  <c r="AA54" i="3" s="1"/>
  <c r="AA57" i="3" s="1"/>
  <c r="AA60" i="3" s="1"/>
  <c r="Y33" i="3"/>
  <c r="X33" i="3"/>
  <c r="W33" i="3"/>
  <c r="V33" i="3"/>
  <c r="U33" i="3"/>
  <c r="U49" i="3" s="1"/>
  <c r="U52" i="3" s="1"/>
  <c r="T33" i="3"/>
  <c r="S33" i="3"/>
  <c r="R33" i="3"/>
  <c r="R49" i="3" s="1"/>
  <c r="R52" i="3" s="1"/>
  <c r="R54" i="3" s="1"/>
  <c r="R57" i="3" s="1"/>
  <c r="R60" i="3" s="1"/>
  <c r="Q33" i="3"/>
  <c r="Q49" i="3" s="1"/>
  <c r="Q52" i="3" s="1"/>
  <c r="Q54" i="3" s="1"/>
  <c r="Q57" i="3" s="1"/>
  <c r="Q60" i="3" s="1"/>
  <c r="P33" i="3"/>
  <c r="O33" i="3"/>
  <c r="N33" i="3"/>
  <c r="M33" i="3"/>
  <c r="M49" i="3" s="1"/>
  <c r="M52" i="3" s="1"/>
  <c r="M54" i="3" s="1"/>
  <c r="M57" i="3" s="1"/>
  <c r="M60" i="3" s="1"/>
  <c r="L33" i="3"/>
  <c r="L49" i="3" s="1"/>
  <c r="L52" i="3" s="1"/>
  <c r="L54" i="3" s="1"/>
  <c r="L57" i="3" s="1"/>
  <c r="L60" i="3" s="1"/>
  <c r="K33" i="3"/>
  <c r="J33" i="3"/>
  <c r="J49" i="3" s="1"/>
  <c r="J52" i="3" s="1"/>
  <c r="J54" i="3" s="1"/>
  <c r="J57" i="3" s="1"/>
  <c r="J60" i="3" s="1"/>
  <c r="I33" i="3"/>
  <c r="I49" i="3" s="1"/>
  <c r="I52" i="3" s="1"/>
  <c r="I54" i="3" s="1"/>
  <c r="I57" i="3" s="1"/>
  <c r="I60" i="3" s="1"/>
  <c r="H33" i="3"/>
  <c r="G33" i="3"/>
  <c r="G49" i="3" s="1"/>
  <c r="G52" i="3" s="1"/>
  <c r="G54" i="3" s="1"/>
  <c r="G57" i="3" s="1"/>
  <c r="G60" i="3" s="1"/>
  <c r="F33" i="3"/>
  <c r="E33" i="3"/>
  <c r="D33" i="3"/>
  <c r="D49" i="3" s="1"/>
  <c r="D52" i="3" s="1"/>
  <c r="D54" i="3" s="1"/>
  <c r="D57" i="3" s="1"/>
  <c r="D60" i="3" s="1"/>
  <c r="C33" i="3"/>
  <c r="N49" i="4"/>
  <c r="N52" i="4" s="1"/>
  <c r="N54" i="4" s="1"/>
  <c r="N57" i="4" s="1"/>
  <c r="N60" i="4" s="1"/>
  <c r="G49" i="4"/>
  <c r="G52" i="4" s="1"/>
  <c r="G54" i="4" s="1"/>
  <c r="G57" i="4" s="1"/>
  <c r="G60" i="4" s="1"/>
  <c r="AA48" i="4"/>
  <c r="Y48" i="4"/>
  <c r="X48" i="4"/>
  <c r="Z48" i="4" s="1"/>
  <c r="W48" i="4"/>
  <c r="W49" i="4" s="1"/>
  <c r="W52" i="4" s="1"/>
  <c r="W54" i="4" s="1"/>
  <c r="W57" i="4" s="1"/>
  <c r="W60" i="4" s="1"/>
  <c r="V48" i="4"/>
  <c r="U48" i="4"/>
  <c r="T48" i="4"/>
  <c r="S48" i="4"/>
  <c r="R48" i="4"/>
  <c r="Q48" i="4"/>
  <c r="P48" i="4"/>
  <c r="O48" i="4"/>
  <c r="O49" i="4" s="1"/>
  <c r="O52" i="4" s="1"/>
  <c r="O54" i="4" s="1"/>
  <c r="O57" i="4" s="1"/>
  <c r="O60" i="4" s="1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AA57" i="4" s="1"/>
  <c r="AA60" i="4" s="1"/>
  <c r="Y33" i="4"/>
  <c r="Y49" i="4" s="1"/>
  <c r="Y52" i="4" s="1"/>
  <c r="Y54" i="4" s="1"/>
  <c r="Y57" i="4" s="1"/>
  <c r="Y60" i="4" s="1"/>
  <c r="X33" i="4"/>
  <c r="W33" i="4"/>
  <c r="V33" i="4"/>
  <c r="V49" i="4" s="1"/>
  <c r="V52" i="4" s="1"/>
  <c r="V54" i="4" s="1"/>
  <c r="V57" i="4" s="1"/>
  <c r="V60" i="4" s="1"/>
  <c r="U33" i="4"/>
  <c r="U49" i="4" s="1"/>
  <c r="U52" i="4" s="1"/>
  <c r="U54" i="4" s="1"/>
  <c r="U57" i="4" s="1"/>
  <c r="U60" i="4" s="1"/>
  <c r="T33" i="4"/>
  <c r="S33" i="4"/>
  <c r="R33" i="4"/>
  <c r="R49" i="4" s="1"/>
  <c r="R52" i="4" s="1"/>
  <c r="R54" i="4" s="1"/>
  <c r="R57" i="4" s="1"/>
  <c r="R60" i="4" s="1"/>
  <c r="Q33" i="4"/>
  <c r="P33" i="4"/>
  <c r="P49" i="4" s="1"/>
  <c r="P52" i="4" s="1"/>
  <c r="P54" i="4" s="1"/>
  <c r="P57" i="4" s="1"/>
  <c r="P60" i="4" s="1"/>
  <c r="O33" i="4"/>
  <c r="N33" i="4"/>
  <c r="M33" i="4"/>
  <c r="M49" i="4" s="1"/>
  <c r="M52" i="4" s="1"/>
  <c r="M54" i="4" s="1"/>
  <c r="M57" i="4" s="1"/>
  <c r="M60" i="4" s="1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I33" i="4"/>
  <c r="H33" i="4"/>
  <c r="H49" i="4" s="1"/>
  <c r="H52" i="4" s="1"/>
  <c r="H54" i="4" s="1"/>
  <c r="H57" i="4" s="1"/>
  <c r="H60" i="4" s="1"/>
  <c r="G33" i="4"/>
  <c r="F33" i="4"/>
  <c r="F49" i="4" s="1"/>
  <c r="F52" i="4" s="1"/>
  <c r="F54" i="4" s="1"/>
  <c r="F57" i="4" s="1"/>
  <c r="F60" i="4" s="1"/>
  <c r="E33" i="4"/>
  <c r="E49" i="4" s="1"/>
  <c r="E52" i="4" s="1"/>
  <c r="E54" i="4" s="1"/>
  <c r="E57" i="4" s="1"/>
  <c r="E60" i="4" s="1"/>
  <c r="D33" i="4"/>
  <c r="D49" i="4" s="1"/>
  <c r="D52" i="4" s="1"/>
  <c r="D54" i="4" s="1"/>
  <c r="D57" i="4" s="1"/>
  <c r="D60" i="4" s="1"/>
  <c r="C33" i="4"/>
  <c r="C49" i="4" s="1"/>
  <c r="C52" i="4" s="1"/>
  <c r="C54" i="4" s="1"/>
  <c r="C57" i="4" s="1"/>
  <c r="C60" i="4" s="1"/>
  <c r="AA48" i="5"/>
  <c r="Y48" i="5"/>
  <c r="X48" i="5"/>
  <c r="W48" i="5"/>
  <c r="V48" i="5"/>
  <c r="U48" i="5"/>
  <c r="T48" i="5"/>
  <c r="S48" i="5"/>
  <c r="R48" i="5"/>
  <c r="Q48" i="5"/>
  <c r="P48" i="5"/>
  <c r="O48" i="5"/>
  <c r="N48" i="5"/>
  <c r="N49" i="5" s="1"/>
  <c r="N52" i="5" s="1"/>
  <c r="N54" i="5" s="1"/>
  <c r="N57" i="5" s="1"/>
  <c r="N60" i="5" s="1"/>
  <c r="M48" i="5"/>
  <c r="L48" i="5"/>
  <c r="K48" i="5"/>
  <c r="J48" i="5"/>
  <c r="I48" i="5"/>
  <c r="H48" i="5"/>
  <c r="G48" i="5"/>
  <c r="F48" i="5"/>
  <c r="E48" i="5"/>
  <c r="D48" i="5"/>
  <c r="C48" i="5"/>
  <c r="AA33" i="5"/>
  <c r="Y33" i="5"/>
  <c r="X33" i="5"/>
  <c r="X49" i="5" s="1"/>
  <c r="W33" i="5"/>
  <c r="W49" i="5" s="1"/>
  <c r="W52" i="5" s="1"/>
  <c r="W54" i="5" s="1"/>
  <c r="W57" i="5" s="1"/>
  <c r="W60" i="5" s="1"/>
  <c r="V33" i="5"/>
  <c r="U33" i="5"/>
  <c r="U49" i="5" s="1"/>
  <c r="U52" i="5" s="1"/>
  <c r="U54" i="5" s="1"/>
  <c r="U57" i="5" s="1"/>
  <c r="U60" i="5" s="1"/>
  <c r="T33" i="5"/>
  <c r="T49" i="5" s="1"/>
  <c r="T52" i="5" s="1"/>
  <c r="T54" i="5" s="1"/>
  <c r="T57" i="5" s="1"/>
  <c r="T60" i="5" s="1"/>
  <c r="S33" i="5"/>
  <c r="S49" i="5" s="1"/>
  <c r="S52" i="5" s="1"/>
  <c r="S54" i="5" s="1"/>
  <c r="S57" i="5" s="1"/>
  <c r="S60" i="5" s="1"/>
  <c r="R33" i="5"/>
  <c r="R49" i="5" s="1"/>
  <c r="R52" i="5" s="1"/>
  <c r="R54" i="5" s="1"/>
  <c r="R57" i="5" s="1"/>
  <c r="R60" i="5" s="1"/>
  <c r="Q33" i="5"/>
  <c r="P33" i="5"/>
  <c r="O33" i="5"/>
  <c r="O49" i="5" s="1"/>
  <c r="O52" i="5" s="1"/>
  <c r="O54" i="5" s="1"/>
  <c r="O57" i="5" s="1"/>
  <c r="O60" i="5" s="1"/>
  <c r="N33" i="5"/>
  <c r="M33" i="5"/>
  <c r="M49" i="5" s="1"/>
  <c r="M52" i="5" s="1"/>
  <c r="M54" i="5" s="1"/>
  <c r="M57" i="5" s="1"/>
  <c r="M60" i="5" s="1"/>
  <c r="L33" i="5"/>
  <c r="L49" i="5" s="1"/>
  <c r="L52" i="5" s="1"/>
  <c r="L54" i="5" s="1"/>
  <c r="L57" i="5" s="1"/>
  <c r="L60" i="5" s="1"/>
  <c r="K33" i="5"/>
  <c r="K49" i="5" s="1"/>
  <c r="K52" i="5" s="1"/>
  <c r="K54" i="5" s="1"/>
  <c r="K57" i="5" s="1"/>
  <c r="K60" i="5" s="1"/>
  <c r="J33" i="5"/>
  <c r="I33" i="5"/>
  <c r="H33" i="5"/>
  <c r="H49" i="5" s="1"/>
  <c r="H52" i="5" s="1"/>
  <c r="H54" i="5" s="1"/>
  <c r="H57" i="5" s="1"/>
  <c r="H60" i="5" s="1"/>
  <c r="G33" i="5"/>
  <c r="G49" i="5" s="1"/>
  <c r="G52" i="5" s="1"/>
  <c r="G54" i="5" s="1"/>
  <c r="G57" i="5" s="1"/>
  <c r="G60" i="5" s="1"/>
  <c r="F33" i="5"/>
  <c r="E33" i="5"/>
  <c r="E49" i="5" s="1"/>
  <c r="E52" i="5" s="1"/>
  <c r="E54" i="5" s="1"/>
  <c r="E57" i="5" s="1"/>
  <c r="E60" i="5" s="1"/>
  <c r="D33" i="5"/>
  <c r="C33" i="5"/>
  <c r="C52" i="6"/>
  <c r="C54" i="6" s="1"/>
  <c r="C57" i="6" s="1"/>
  <c r="C60" i="6" s="1"/>
  <c r="U49" i="6"/>
  <c r="U52" i="6" s="1"/>
  <c r="U54" i="6" s="1"/>
  <c r="U57" i="6" s="1"/>
  <c r="U60" i="6" s="1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AA49" i="6" s="1"/>
  <c r="AA52" i="6" s="1"/>
  <c r="AA54" i="6" s="1"/>
  <c r="AA57" i="6" s="1"/>
  <c r="AA60" i="6" s="1"/>
  <c r="Y33" i="6"/>
  <c r="Y49" i="6" s="1"/>
  <c r="Y52" i="6" s="1"/>
  <c r="Y54" i="6" s="1"/>
  <c r="Y57" i="6" s="1"/>
  <c r="Y60" i="6" s="1"/>
  <c r="X33" i="6"/>
  <c r="X49" i="6" s="1"/>
  <c r="W33" i="6"/>
  <c r="V33" i="6"/>
  <c r="U33" i="6"/>
  <c r="T33" i="6"/>
  <c r="T49" i="6" s="1"/>
  <c r="T52" i="6" s="1"/>
  <c r="T54" i="6" s="1"/>
  <c r="T57" i="6" s="1"/>
  <c r="T60" i="6" s="1"/>
  <c r="S33" i="6"/>
  <c r="R33" i="6"/>
  <c r="R49" i="6" s="1"/>
  <c r="R52" i="6" s="1"/>
  <c r="R54" i="6" s="1"/>
  <c r="R57" i="6" s="1"/>
  <c r="R60" i="6" s="1"/>
  <c r="Q33" i="6"/>
  <c r="Q49" i="6" s="1"/>
  <c r="Q52" i="6" s="1"/>
  <c r="Q54" i="6" s="1"/>
  <c r="Q57" i="6" s="1"/>
  <c r="Q60" i="6" s="1"/>
  <c r="P33" i="6"/>
  <c r="P49" i="6" s="1"/>
  <c r="P52" i="6" s="1"/>
  <c r="P54" i="6" s="1"/>
  <c r="P57" i="6" s="1"/>
  <c r="P60" i="6" s="1"/>
  <c r="O33" i="6"/>
  <c r="O49" i="6" s="1"/>
  <c r="O52" i="6" s="1"/>
  <c r="O54" i="6" s="1"/>
  <c r="O57" i="6" s="1"/>
  <c r="O60" i="6" s="1"/>
  <c r="N33" i="6"/>
  <c r="M33" i="6"/>
  <c r="M49" i="6" s="1"/>
  <c r="M52" i="6" s="1"/>
  <c r="M54" i="6" s="1"/>
  <c r="M57" i="6" s="1"/>
  <c r="M60" i="6" s="1"/>
  <c r="L33" i="6"/>
  <c r="L49" i="6" s="1"/>
  <c r="L52" i="6" s="1"/>
  <c r="L54" i="6" s="1"/>
  <c r="L57" i="6" s="1"/>
  <c r="L60" i="6" s="1"/>
  <c r="K33" i="6"/>
  <c r="J33" i="6"/>
  <c r="I33" i="6"/>
  <c r="I49" i="6" s="1"/>
  <c r="I52" i="6" s="1"/>
  <c r="I54" i="6" s="1"/>
  <c r="I57" i="6" s="1"/>
  <c r="I60" i="6" s="1"/>
  <c r="H33" i="6"/>
  <c r="H49" i="6" s="1"/>
  <c r="H52" i="6" s="1"/>
  <c r="H54" i="6" s="1"/>
  <c r="H57" i="6" s="1"/>
  <c r="H60" i="6" s="1"/>
  <c r="G33" i="6"/>
  <c r="F33" i="6"/>
  <c r="E33" i="6"/>
  <c r="E49" i="6" s="1"/>
  <c r="E52" i="6" s="1"/>
  <c r="E54" i="6" s="1"/>
  <c r="E57" i="6" s="1"/>
  <c r="E60" i="6" s="1"/>
  <c r="D33" i="6"/>
  <c r="D49" i="6" s="1"/>
  <c r="D52" i="6" s="1"/>
  <c r="D54" i="6" s="1"/>
  <c r="D57" i="6" s="1"/>
  <c r="D60" i="6" s="1"/>
  <c r="C33" i="6"/>
  <c r="C49" i="6" s="1"/>
  <c r="L54" i="7"/>
  <c r="L57" i="7" s="1"/>
  <c r="L60" i="7" s="1"/>
  <c r="V49" i="7"/>
  <c r="V52" i="7" s="1"/>
  <c r="V54" i="7" s="1"/>
  <c r="V57" i="7" s="1"/>
  <c r="V60" i="7" s="1"/>
  <c r="F49" i="7"/>
  <c r="F52" i="7" s="1"/>
  <c r="F54" i="7" s="1"/>
  <c r="F57" i="7" s="1"/>
  <c r="F60" i="7" s="1"/>
  <c r="AA48" i="7"/>
  <c r="Y48" i="7"/>
  <c r="X48" i="7"/>
  <c r="W48" i="7"/>
  <c r="V48" i="7"/>
  <c r="U48" i="7"/>
  <c r="T48" i="7"/>
  <c r="S48" i="7"/>
  <c r="R48" i="7"/>
  <c r="Q48" i="7"/>
  <c r="P48" i="7"/>
  <c r="O48" i="7"/>
  <c r="N48" i="7"/>
  <c r="N49" i="7" s="1"/>
  <c r="N52" i="7" s="1"/>
  <c r="N54" i="7" s="1"/>
  <c r="N57" i="7" s="1"/>
  <c r="N60" i="7" s="1"/>
  <c r="M48" i="7"/>
  <c r="L48" i="7"/>
  <c r="K48" i="7"/>
  <c r="J48" i="7"/>
  <c r="I48" i="7"/>
  <c r="H48" i="7"/>
  <c r="G48" i="7"/>
  <c r="F48" i="7"/>
  <c r="E48" i="7"/>
  <c r="D48" i="7"/>
  <c r="C48" i="7"/>
  <c r="AA33" i="7"/>
  <c r="AA49" i="7" s="1"/>
  <c r="AA52" i="7" s="1"/>
  <c r="AA54" i="7" s="1"/>
  <c r="AA57" i="7" s="1"/>
  <c r="AA60" i="7" s="1"/>
  <c r="Y33" i="7"/>
  <c r="X33" i="7"/>
  <c r="Z33" i="7" s="1"/>
  <c r="W33" i="7"/>
  <c r="V33" i="7"/>
  <c r="U33" i="7"/>
  <c r="T33" i="7"/>
  <c r="S33" i="7"/>
  <c r="S49" i="7" s="1"/>
  <c r="S52" i="7" s="1"/>
  <c r="S54" i="7" s="1"/>
  <c r="S57" i="7" s="1"/>
  <c r="S60" i="7" s="1"/>
  <c r="R33" i="7"/>
  <c r="R49" i="7" s="1"/>
  <c r="R52" i="7" s="1"/>
  <c r="R54" i="7" s="1"/>
  <c r="R57" i="7" s="1"/>
  <c r="R60" i="7" s="1"/>
  <c r="Q33" i="7"/>
  <c r="P33" i="7"/>
  <c r="P49" i="7" s="1"/>
  <c r="P52" i="7" s="1"/>
  <c r="P54" i="7" s="1"/>
  <c r="P57" i="7" s="1"/>
  <c r="P60" i="7" s="1"/>
  <c r="O33" i="7"/>
  <c r="N33" i="7"/>
  <c r="M33" i="7"/>
  <c r="M49" i="7" s="1"/>
  <c r="M52" i="7" s="1"/>
  <c r="M54" i="7" s="1"/>
  <c r="M57" i="7" s="1"/>
  <c r="M60" i="7" s="1"/>
  <c r="L33" i="7"/>
  <c r="L49" i="7" s="1"/>
  <c r="L52" i="7" s="1"/>
  <c r="K33" i="7"/>
  <c r="J33" i="7"/>
  <c r="J49" i="7" s="1"/>
  <c r="J52" i="7" s="1"/>
  <c r="J54" i="7" s="1"/>
  <c r="J57" i="7" s="1"/>
  <c r="J60" i="7" s="1"/>
  <c r="I33" i="7"/>
  <c r="H33" i="7"/>
  <c r="H49" i="7" s="1"/>
  <c r="H52" i="7" s="1"/>
  <c r="H54" i="7" s="1"/>
  <c r="H57" i="7" s="1"/>
  <c r="H60" i="7" s="1"/>
  <c r="G33" i="7"/>
  <c r="F33" i="7"/>
  <c r="E33" i="7"/>
  <c r="D33" i="7"/>
  <c r="D49" i="7" s="1"/>
  <c r="D52" i="7" s="1"/>
  <c r="D54" i="7" s="1"/>
  <c r="D57" i="7" s="1"/>
  <c r="D60" i="7" s="1"/>
  <c r="C33" i="7"/>
  <c r="AA48" i="8"/>
  <c r="Y48" i="8"/>
  <c r="X48" i="8"/>
  <c r="W48" i="8"/>
  <c r="V48" i="8"/>
  <c r="U48" i="8"/>
  <c r="T48" i="8"/>
  <c r="S48" i="8"/>
  <c r="R48" i="8"/>
  <c r="Q48" i="8"/>
  <c r="P48" i="8"/>
  <c r="P49" i="8" s="1"/>
  <c r="P52" i="8" s="1"/>
  <c r="P54" i="8" s="1"/>
  <c r="P57" i="8" s="1"/>
  <c r="P60" i="8" s="1"/>
  <c r="O48" i="8"/>
  <c r="N48" i="8"/>
  <c r="M48" i="8"/>
  <c r="L48" i="8"/>
  <c r="K48" i="8"/>
  <c r="J48" i="8"/>
  <c r="I48" i="8"/>
  <c r="H48" i="8"/>
  <c r="G48" i="8"/>
  <c r="F48" i="8"/>
  <c r="E48" i="8"/>
  <c r="E49" i="8" s="1"/>
  <c r="E52" i="8" s="1"/>
  <c r="E54" i="8" s="1"/>
  <c r="E57" i="8" s="1"/>
  <c r="E60" i="8" s="1"/>
  <c r="D48" i="8"/>
  <c r="C48" i="8"/>
  <c r="AA33" i="8"/>
  <c r="Y33" i="8"/>
  <c r="X33" i="8"/>
  <c r="Z33" i="8" s="1"/>
  <c r="W33" i="8"/>
  <c r="W49" i="8" s="1"/>
  <c r="W52" i="8" s="1"/>
  <c r="W54" i="8" s="1"/>
  <c r="W57" i="8" s="1"/>
  <c r="W60" i="8" s="1"/>
  <c r="V33" i="8"/>
  <c r="U33" i="8"/>
  <c r="U49" i="8" s="1"/>
  <c r="U52" i="8" s="1"/>
  <c r="U54" i="8" s="1"/>
  <c r="U57" i="8" s="1"/>
  <c r="U60" i="8" s="1"/>
  <c r="T33" i="8"/>
  <c r="T49" i="8" s="1"/>
  <c r="T52" i="8" s="1"/>
  <c r="T54" i="8" s="1"/>
  <c r="T57" i="8" s="1"/>
  <c r="T60" i="8" s="1"/>
  <c r="S33" i="8"/>
  <c r="S49" i="8" s="1"/>
  <c r="S52" i="8" s="1"/>
  <c r="S54" i="8" s="1"/>
  <c r="S57" i="8" s="1"/>
  <c r="S60" i="8" s="1"/>
  <c r="R33" i="8"/>
  <c r="Q33" i="8"/>
  <c r="P33" i="8"/>
  <c r="O33" i="8"/>
  <c r="N33" i="8"/>
  <c r="M33" i="8"/>
  <c r="M49" i="8" s="1"/>
  <c r="M52" i="8" s="1"/>
  <c r="M54" i="8" s="1"/>
  <c r="M57" i="8" s="1"/>
  <c r="M60" i="8" s="1"/>
  <c r="L33" i="8"/>
  <c r="L49" i="8" s="1"/>
  <c r="L52" i="8" s="1"/>
  <c r="L54" i="8" s="1"/>
  <c r="L57" i="8" s="1"/>
  <c r="L60" i="8" s="1"/>
  <c r="K33" i="8"/>
  <c r="J33" i="8"/>
  <c r="I33" i="8"/>
  <c r="I49" i="8" s="1"/>
  <c r="I52" i="8" s="1"/>
  <c r="I54" i="8" s="1"/>
  <c r="I57" i="8" s="1"/>
  <c r="I60" i="8" s="1"/>
  <c r="H33" i="8"/>
  <c r="H49" i="8" s="1"/>
  <c r="H52" i="8" s="1"/>
  <c r="H54" i="8" s="1"/>
  <c r="H57" i="8" s="1"/>
  <c r="H60" i="8" s="1"/>
  <c r="G33" i="8"/>
  <c r="G49" i="8" s="1"/>
  <c r="G52" i="8" s="1"/>
  <c r="G54" i="8" s="1"/>
  <c r="G57" i="8" s="1"/>
  <c r="G60" i="8" s="1"/>
  <c r="F33" i="8"/>
  <c r="E33" i="8"/>
  <c r="D33" i="8"/>
  <c r="C33" i="8"/>
  <c r="U52" i="9"/>
  <c r="U54" i="9" s="1"/>
  <c r="U57" i="9" s="1"/>
  <c r="U60" i="9" s="1"/>
  <c r="V49" i="9"/>
  <c r="V52" i="9" s="1"/>
  <c r="V54" i="9" s="1"/>
  <c r="V57" i="9" s="1"/>
  <c r="V60" i="9" s="1"/>
  <c r="T49" i="9"/>
  <c r="T52" i="9" s="1"/>
  <c r="T54" i="9" s="1"/>
  <c r="T57" i="9" s="1"/>
  <c r="T60" i="9" s="1"/>
  <c r="N49" i="9"/>
  <c r="N52" i="9" s="1"/>
  <c r="N54" i="9" s="1"/>
  <c r="N57" i="9" s="1"/>
  <c r="N60" i="9" s="1"/>
  <c r="AA48" i="9"/>
  <c r="Y48" i="9"/>
  <c r="X48" i="9"/>
  <c r="W48" i="9"/>
  <c r="W49" i="9" s="1"/>
  <c r="W52" i="9" s="1"/>
  <c r="W54" i="9" s="1"/>
  <c r="W57" i="9" s="1"/>
  <c r="W60" i="9" s="1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G49" i="9" s="1"/>
  <c r="G52" i="9" s="1"/>
  <c r="G54" i="9" s="1"/>
  <c r="G57" i="9" s="1"/>
  <c r="G60" i="9" s="1"/>
  <c r="F48" i="9"/>
  <c r="E48" i="9"/>
  <c r="D48" i="9"/>
  <c r="C48" i="9"/>
  <c r="AA33" i="9"/>
  <c r="Z33" i="9"/>
  <c r="Y33" i="9"/>
  <c r="Y49" i="9" s="1"/>
  <c r="Y52" i="9" s="1"/>
  <c r="Y54" i="9" s="1"/>
  <c r="Y57" i="9" s="1"/>
  <c r="Y60" i="9" s="1"/>
  <c r="X33" i="9"/>
  <c r="X49" i="9" s="1"/>
  <c r="W33" i="9"/>
  <c r="V33" i="9"/>
  <c r="U33" i="9"/>
  <c r="U49" i="9" s="1"/>
  <c r="T33" i="9"/>
  <c r="S33" i="9"/>
  <c r="S49" i="9" s="1"/>
  <c r="S52" i="9" s="1"/>
  <c r="S54" i="9" s="1"/>
  <c r="S57" i="9" s="1"/>
  <c r="S60" i="9" s="1"/>
  <c r="R33" i="9"/>
  <c r="Q33" i="9"/>
  <c r="P33" i="9"/>
  <c r="O33" i="9"/>
  <c r="N33" i="9"/>
  <c r="M33" i="9"/>
  <c r="L33" i="9"/>
  <c r="L49" i="9" s="1"/>
  <c r="L52" i="9" s="1"/>
  <c r="L54" i="9" s="1"/>
  <c r="L57" i="9" s="1"/>
  <c r="L60" i="9" s="1"/>
  <c r="K33" i="9"/>
  <c r="K49" i="9" s="1"/>
  <c r="K52" i="9" s="1"/>
  <c r="K54" i="9" s="1"/>
  <c r="K57" i="9" s="1"/>
  <c r="K60" i="9" s="1"/>
  <c r="J33" i="9"/>
  <c r="J49" i="9" s="1"/>
  <c r="J52" i="9" s="1"/>
  <c r="J54" i="9" s="1"/>
  <c r="J57" i="9" s="1"/>
  <c r="J60" i="9" s="1"/>
  <c r="I33" i="9"/>
  <c r="H33" i="9"/>
  <c r="G33" i="9"/>
  <c r="F33" i="9"/>
  <c r="E33" i="9"/>
  <c r="D33" i="9"/>
  <c r="C33" i="9"/>
  <c r="C49" i="9" s="1"/>
  <c r="C52" i="9" s="1"/>
  <c r="C54" i="9" s="1"/>
  <c r="C57" i="9" s="1"/>
  <c r="C60" i="9" s="1"/>
  <c r="L57" i="10"/>
  <c r="L60" i="10" s="1"/>
  <c r="AA48" i="10"/>
  <c r="Y48" i="10"/>
  <c r="X48" i="10"/>
  <c r="Z48" i="10" s="1"/>
  <c r="W48" i="10"/>
  <c r="V48" i="10"/>
  <c r="U48" i="10"/>
  <c r="U49" i="10" s="1"/>
  <c r="U52" i="10" s="1"/>
  <c r="U54" i="10" s="1"/>
  <c r="U57" i="10" s="1"/>
  <c r="U60" i="10" s="1"/>
  <c r="T48" i="10"/>
  <c r="S48" i="10"/>
  <c r="R48" i="10"/>
  <c r="Q48" i="10"/>
  <c r="P48" i="10"/>
  <c r="O48" i="10"/>
  <c r="N48" i="10"/>
  <c r="N49" i="10" s="1"/>
  <c r="N52" i="10" s="1"/>
  <c r="N54" i="10" s="1"/>
  <c r="N57" i="10" s="1"/>
  <c r="N60" i="10" s="1"/>
  <c r="M48" i="10"/>
  <c r="L48" i="10"/>
  <c r="K48" i="10"/>
  <c r="J48" i="10"/>
  <c r="I48" i="10"/>
  <c r="H48" i="10"/>
  <c r="G48" i="10"/>
  <c r="F48" i="10"/>
  <c r="E48" i="10"/>
  <c r="D48" i="10"/>
  <c r="C48" i="10"/>
  <c r="AA33" i="10"/>
  <c r="Y33" i="10"/>
  <c r="Y49" i="10" s="1"/>
  <c r="Y52" i="10" s="1"/>
  <c r="Y54" i="10" s="1"/>
  <c r="Y57" i="10" s="1"/>
  <c r="Y60" i="10" s="1"/>
  <c r="X33" i="10"/>
  <c r="Z33" i="10" s="1"/>
  <c r="W33" i="10"/>
  <c r="W49" i="10" s="1"/>
  <c r="W52" i="10" s="1"/>
  <c r="W54" i="10" s="1"/>
  <c r="W57" i="10" s="1"/>
  <c r="W60" i="10" s="1"/>
  <c r="V33" i="10"/>
  <c r="U33" i="10"/>
  <c r="T33" i="10"/>
  <c r="S33" i="10"/>
  <c r="S49" i="10" s="1"/>
  <c r="S52" i="10" s="1"/>
  <c r="S54" i="10" s="1"/>
  <c r="S57" i="10" s="1"/>
  <c r="S60" i="10" s="1"/>
  <c r="R33" i="10"/>
  <c r="Q33" i="10"/>
  <c r="P33" i="10"/>
  <c r="P49" i="10" s="1"/>
  <c r="P52" i="10" s="1"/>
  <c r="P54" i="10" s="1"/>
  <c r="P57" i="10" s="1"/>
  <c r="P60" i="10" s="1"/>
  <c r="O33" i="10"/>
  <c r="O49" i="10" s="1"/>
  <c r="O52" i="10" s="1"/>
  <c r="O54" i="10" s="1"/>
  <c r="O57" i="10" s="1"/>
  <c r="O60" i="10" s="1"/>
  <c r="N33" i="10"/>
  <c r="M33" i="10"/>
  <c r="L33" i="10"/>
  <c r="L49" i="10" s="1"/>
  <c r="L52" i="10" s="1"/>
  <c r="L54" i="10" s="1"/>
  <c r="K33" i="10"/>
  <c r="K49" i="10" s="1"/>
  <c r="K52" i="10" s="1"/>
  <c r="K54" i="10" s="1"/>
  <c r="K57" i="10" s="1"/>
  <c r="K60" i="10" s="1"/>
  <c r="J33" i="10"/>
  <c r="J49" i="10" s="1"/>
  <c r="J52" i="10" s="1"/>
  <c r="J54" i="10" s="1"/>
  <c r="J57" i="10" s="1"/>
  <c r="J60" i="10" s="1"/>
  <c r="I33" i="10"/>
  <c r="I49" i="10" s="1"/>
  <c r="I52" i="10" s="1"/>
  <c r="I54" i="10" s="1"/>
  <c r="I57" i="10" s="1"/>
  <c r="I60" i="10" s="1"/>
  <c r="H33" i="10"/>
  <c r="G33" i="10"/>
  <c r="F33" i="10"/>
  <c r="E33" i="10"/>
  <c r="E49" i="10" s="1"/>
  <c r="E52" i="10" s="1"/>
  <c r="E54" i="10" s="1"/>
  <c r="E57" i="10" s="1"/>
  <c r="E60" i="10" s="1"/>
  <c r="D33" i="10"/>
  <c r="C33" i="10"/>
  <c r="C49" i="10" s="1"/>
  <c r="C52" i="10" s="1"/>
  <c r="C54" i="10" s="1"/>
  <c r="C57" i="10" s="1"/>
  <c r="C60" i="10" s="1"/>
  <c r="F54" i="11"/>
  <c r="F57" i="11" s="1"/>
  <c r="F60" i="11" s="1"/>
  <c r="AA48" i="11"/>
  <c r="Y48" i="11"/>
  <c r="X48" i="11"/>
  <c r="W48" i="11"/>
  <c r="V48" i="11"/>
  <c r="U48" i="11"/>
  <c r="T48" i="11"/>
  <c r="S48" i="11"/>
  <c r="R48" i="11"/>
  <c r="Q48" i="11"/>
  <c r="Q49" i="11" s="1"/>
  <c r="Q52" i="11" s="1"/>
  <c r="Q54" i="11" s="1"/>
  <c r="Q57" i="11" s="1"/>
  <c r="Q60" i="11" s="1"/>
  <c r="P48" i="11"/>
  <c r="O48" i="11"/>
  <c r="N48" i="11"/>
  <c r="M48" i="11"/>
  <c r="L48" i="11"/>
  <c r="K48" i="11"/>
  <c r="J48" i="11"/>
  <c r="I48" i="11"/>
  <c r="I49" i="11" s="1"/>
  <c r="I52" i="11" s="1"/>
  <c r="I54" i="11" s="1"/>
  <c r="I57" i="11" s="1"/>
  <c r="I60" i="11" s="1"/>
  <c r="H48" i="11"/>
  <c r="G48" i="11"/>
  <c r="F48" i="11"/>
  <c r="E48" i="11"/>
  <c r="D48" i="11"/>
  <c r="C48" i="11"/>
  <c r="AA33" i="11"/>
  <c r="Y33" i="11"/>
  <c r="X33" i="11"/>
  <c r="X49" i="11" s="1"/>
  <c r="W33" i="11"/>
  <c r="W49" i="11" s="1"/>
  <c r="W52" i="11" s="1"/>
  <c r="W54" i="11" s="1"/>
  <c r="W57" i="11" s="1"/>
  <c r="W60" i="11" s="1"/>
  <c r="V33" i="11"/>
  <c r="U33" i="11"/>
  <c r="T33" i="11"/>
  <c r="S33" i="11"/>
  <c r="S49" i="11" s="1"/>
  <c r="S52" i="11" s="1"/>
  <c r="S54" i="11" s="1"/>
  <c r="S57" i="11" s="1"/>
  <c r="S60" i="11" s="1"/>
  <c r="R33" i="11"/>
  <c r="R49" i="11" s="1"/>
  <c r="R52" i="11" s="1"/>
  <c r="R54" i="11" s="1"/>
  <c r="R57" i="11" s="1"/>
  <c r="R60" i="11" s="1"/>
  <c r="Q33" i="11"/>
  <c r="P33" i="11"/>
  <c r="P49" i="11" s="1"/>
  <c r="P52" i="11" s="1"/>
  <c r="P54" i="11" s="1"/>
  <c r="P57" i="11" s="1"/>
  <c r="P60" i="11" s="1"/>
  <c r="O33" i="11"/>
  <c r="O49" i="11" s="1"/>
  <c r="O52" i="11" s="1"/>
  <c r="O54" i="11" s="1"/>
  <c r="O57" i="11" s="1"/>
  <c r="O60" i="11" s="1"/>
  <c r="N33" i="11"/>
  <c r="N49" i="11" s="1"/>
  <c r="N52" i="11" s="1"/>
  <c r="N54" i="11" s="1"/>
  <c r="N57" i="11" s="1"/>
  <c r="N60" i="11" s="1"/>
  <c r="M33" i="11"/>
  <c r="L33" i="11"/>
  <c r="K33" i="11"/>
  <c r="J33" i="11"/>
  <c r="I33" i="11"/>
  <c r="H33" i="11"/>
  <c r="H49" i="11" s="1"/>
  <c r="H52" i="11" s="1"/>
  <c r="H54" i="11" s="1"/>
  <c r="H57" i="11" s="1"/>
  <c r="H60" i="11" s="1"/>
  <c r="G33" i="11"/>
  <c r="G49" i="11" s="1"/>
  <c r="G52" i="11" s="1"/>
  <c r="G54" i="11" s="1"/>
  <c r="G57" i="11" s="1"/>
  <c r="G60" i="11" s="1"/>
  <c r="F33" i="11"/>
  <c r="F49" i="11" s="1"/>
  <c r="F52" i="11" s="1"/>
  <c r="E33" i="11"/>
  <c r="D33" i="11"/>
  <c r="C33" i="11"/>
  <c r="C49" i="11" s="1"/>
  <c r="C52" i="11" s="1"/>
  <c r="C54" i="11" s="1"/>
  <c r="C57" i="11" s="1"/>
  <c r="C60" i="11" s="1"/>
  <c r="N52" i="12"/>
  <c r="N54" i="12" s="1"/>
  <c r="N57" i="12" s="1"/>
  <c r="N60" i="12" s="1"/>
  <c r="O49" i="12"/>
  <c r="O52" i="12" s="1"/>
  <c r="O54" i="12" s="1"/>
  <c r="O57" i="12" s="1"/>
  <c r="O60" i="12" s="1"/>
  <c r="AA48" i="12"/>
  <c r="Y48" i="12"/>
  <c r="X48" i="12"/>
  <c r="W48" i="12"/>
  <c r="V48" i="12"/>
  <c r="U48" i="12"/>
  <c r="T48" i="12"/>
  <c r="S48" i="12"/>
  <c r="R48" i="12"/>
  <c r="Q48" i="12"/>
  <c r="P48" i="12"/>
  <c r="P49" i="12" s="1"/>
  <c r="P52" i="12" s="1"/>
  <c r="P54" i="12" s="1"/>
  <c r="P57" i="12" s="1"/>
  <c r="P60" i="12" s="1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AA49" i="12" s="1"/>
  <c r="AA52" i="12" s="1"/>
  <c r="AA54" i="12" s="1"/>
  <c r="AA57" i="12" s="1"/>
  <c r="AA60" i="12" s="1"/>
  <c r="Y33" i="12"/>
  <c r="X33" i="12"/>
  <c r="W33" i="12"/>
  <c r="W49" i="12" s="1"/>
  <c r="W52" i="12" s="1"/>
  <c r="W54" i="12" s="1"/>
  <c r="W57" i="12" s="1"/>
  <c r="W60" i="12" s="1"/>
  <c r="V33" i="12"/>
  <c r="V49" i="12" s="1"/>
  <c r="V52" i="12" s="1"/>
  <c r="V54" i="12" s="1"/>
  <c r="V57" i="12" s="1"/>
  <c r="V60" i="12" s="1"/>
  <c r="U33" i="12"/>
  <c r="T33" i="12"/>
  <c r="S33" i="12"/>
  <c r="S49" i="12" s="1"/>
  <c r="S52" i="12" s="1"/>
  <c r="S54" i="12" s="1"/>
  <c r="S57" i="12" s="1"/>
  <c r="S60" i="12" s="1"/>
  <c r="R33" i="12"/>
  <c r="R49" i="12" s="1"/>
  <c r="R52" i="12" s="1"/>
  <c r="R54" i="12" s="1"/>
  <c r="R57" i="12" s="1"/>
  <c r="R60" i="12" s="1"/>
  <c r="Q33" i="12"/>
  <c r="P33" i="12"/>
  <c r="O33" i="12"/>
  <c r="N33" i="12"/>
  <c r="N49" i="12" s="1"/>
  <c r="M33" i="12"/>
  <c r="M49" i="12" s="1"/>
  <c r="M52" i="12" s="1"/>
  <c r="M54" i="12" s="1"/>
  <c r="M57" i="12" s="1"/>
  <c r="M60" i="12" s="1"/>
  <c r="L33" i="12"/>
  <c r="L49" i="12" s="1"/>
  <c r="L52" i="12" s="1"/>
  <c r="L54" i="12" s="1"/>
  <c r="L57" i="12" s="1"/>
  <c r="L60" i="12" s="1"/>
  <c r="K33" i="12"/>
  <c r="J33" i="12"/>
  <c r="I33" i="12"/>
  <c r="I49" i="12" s="1"/>
  <c r="I52" i="12" s="1"/>
  <c r="I54" i="12" s="1"/>
  <c r="I57" i="12" s="1"/>
  <c r="I60" i="12" s="1"/>
  <c r="H33" i="12"/>
  <c r="G33" i="12"/>
  <c r="G49" i="12" s="1"/>
  <c r="G52" i="12" s="1"/>
  <c r="G54" i="12" s="1"/>
  <c r="G57" i="12" s="1"/>
  <c r="G60" i="12" s="1"/>
  <c r="F33" i="12"/>
  <c r="F49" i="12" s="1"/>
  <c r="F52" i="12" s="1"/>
  <c r="F54" i="12" s="1"/>
  <c r="F57" i="12" s="1"/>
  <c r="F60" i="12" s="1"/>
  <c r="E33" i="12"/>
  <c r="E49" i="12" s="1"/>
  <c r="E52" i="12" s="1"/>
  <c r="E54" i="12" s="1"/>
  <c r="E57" i="12" s="1"/>
  <c r="E60" i="12" s="1"/>
  <c r="D33" i="12"/>
  <c r="D49" i="12" s="1"/>
  <c r="D52" i="12" s="1"/>
  <c r="D54" i="12" s="1"/>
  <c r="D57" i="12" s="1"/>
  <c r="D60" i="12" s="1"/>
  <c r="C33" i="12"/>
  <c r="C49" i="12" s="1"/>
  <c r="C52" i="12" s="1"/>
  <c r="C54" i="12" s="1"/>
  <c r="C57" i="12" s="1"/>
  <c r="C60" i="12" s="1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33" i="13"/>
  <c r="Y33" i="13"/>
  <c r="Y49" i="13" s="1"/>
  <c r="Y52" i="13" s="1"/>
  <c r="Y54" i="13" s="1"/>
  <c r="Y57" i="13" s="1"/>
  <c r="Y60" i="13" s="1"/>
  <c r="X33" i="13"/>
  <c r="W33" i="13"/>
  <c r="V33" i="13"/>
  <c r="V49" i="13" s="1"/>
  <c r="V52" i="13" s="1"/>
  <c r="V54" i="13" s="1"/>
  <c r="V57" i="13" s="1"/>
  <c r="V60" i="13" s="1"/>
  <c r="U33" i="13"/>
  <c r="T33" i="13"/>
  <c r="S33" i="13"/>
  <c r="S49" i="13" s="1"/>
  <c r="S52" i="13" s="1"/>
  <c r="S54" i="13" s="1"/>
  <c r="S57" i="13" s="1"/>
  <c r="S60" i="13" s="1"/>
  <c r="R33" i="13"/>
  <c r="R49" i="13" s="1"/>
  <c r="R52" i="13" s="1"/>
  <c r="R54" i="13" s="1"/>
  <c r="R57" i="13" s="1"/>
  <c r="R60" i="13" s="1"/>
  <c r="Q33" i="13"/>
  <c r="P33" i="13"/>
  <c r="P49" i="13" s="1"/>
  <c r="P52" i="13" s="1"/>
  <c r="P54" i="13" s="1"/>
  <c r="P57" i="13" s="1"/>
  <c r="P60" i="13" s="1"/>
  <c r="O33" i="13"/>
  <c r="N33" i="13"/>
  <c r="N49" i="13" s="1"/>
  <c r="N52" i="13" s="1"/>
  <c r="N54" i="13" s="1"/>
  <c r="N57" i="13" s="1"/>
  <c r="N60" i="13" s="1"/>
  <c r="M33" i="13"/>
  <c r="M49" i="13" s="1"/>
  <c r="M52" i="13" s="1"/>
  <c r="M54" i="13" s="1"/>
  <c r="M57" i="13" s="1"/>
  <c r="M60" i="13" s="1"/>
  <c r="L33" i="13"/>
  <c r="K33" i="13"/>
  <c r="J33" i="13"/>
  <c r="I33" i="13"/>
  <c r="H33" i="13"/>
  <c r="G33" i="13"/>
  <c r="F33" i="13"/>
  <c r="F49" i="13" s="1"/>
  <c r="F52" i="13" s="1"/>
  <c r="F54" i="13" s="1"/>
  <c r="F57" i="13" s="1"/>
  <c r="F60" i="13" s="1"/>
  <c r="E33" i="13"/>
  <c r="D33" i="13"/>
  <c r="C33" i="13"/>
  <c r="C49" i="13" s="1"/>
  <c r="C52" i="13" s="1"/>
  <c r="C54" i="13" s="1"/>
  <c r="C57" i="13" s="1"/>
  <c r="C60" i="13" s="1"/>
  <c r="Q52" i="14"/>
  <c r="Q54" i="14" s="1"/>
  <c r="Q57" i="14" s="1"/>
  <c r="Q60" i="14" s="1"/>
  <c r="X49" i="14"/>
  <c r="X52" i="14" s="1"/>
  <c r="AA48" i="14"/>
  <c r="AA49" i="14" s="1"/>
  <c r="AA52" i="14" s="1"/>
  <c r="AA54" i="14" s="1"/>
  <c r="AA57" i="14" s="1"/>
  <c r="AA60" i="14" s="1"/>
  <c r="Y48" i="14"/>
  <c r="X48" i="14"/>
  <c r="W48" i="14"/>
  <c r="V48" i="14"/>
  <c r="V49" i="14" s="1"/>
  <c r="V52" i="14" s="1"/>
  <c r="V54" i="14" s="1"/>
  <c r="V57" i="14" s="1"/>
  <c r="V60" i="14" s="1"/>
  <c r="U48" i="14"/>
  <c r="T48" i="14"/>
  <c r="S48" i="14"/>
  <c r="R48" i="14"/>
  <c r="Q48" i="14"/>
  <c r="P48" i="14"/>
  <c r="O48" i="14"/>
  <c r="N48" i="14"/>
  <c r="N49" i="14" s="1"/>
  <c r="N52" i="14" s="1"/>
  <c r="N54" i="14" s="1"/>
  <c r="N57" i="14" s="1"/>
  <c r="N60" i="14" s="1"/>
  <c r="M48" i="14"/>
  <c r="M49" i="14" s="1"/>
  <c r="M52" i="14" s="1"/>
  <c r="M54" i="14" s="1"/>
  <c r="M57" i="14" s="1"/>
  <c r="M60" i="14" s="1"/>
  <c r="L48" i="14"/>
  <c r="K48" i="14"/>
  <c r="J48" i="14"/>
  <c r="I48" i="14"/>
  <c r="I49" i="14" s="1"/>
  <c r="I52" i="14" s="1"/>
  <c r="I54" i="14" s="1"/>
  <c r="I57" i="14" s="1"/>
  <c r="I60" i="14" s="1"/>
  <c r="H48" i="14"/>
  <c r="G48" i="14"/>
  <c r="F48" i="14"/>
  <c r="E48" i="14"/>
  <c r="D48" i="14"/>
  <c r="C48" i="14"/>
  <c r="C49" i="14" s="1"/>
  <c r="C52" i="14" s="1"/>
  <c r="C54" i="14" s="1"/>
  <c r="C57" i="14" s="1"/>
  <c r="C60" i="14" s="1"/>
  <c r="AA33" i="14"/>
  <c r="Z33" i="14"/>
  <c r="Y33" i="14"/>
  <c r="X33" i="14"/>
  <c r="W33" i="14"/>
  <c r="V33" i="14"/>
  <c r="U33" i="14"/>
  <c r="U49" i="14" s="1"/>
  <c r="U52" i="14" s="1"/>
  <c r="U54" i="14" s="1"/>
  <c r="U57" i="14" s="1"/>
  <c r="U60" i="14" s="1"/>
  <c r="T33" i="14"/>
  <c r="S33" i="14"/>
  <c r="R33" i="14"/>
  <c r="Q33" i="14"/>
  <c r="Q49" i="14" s="1"/>
  <c r="P33" i="14"/>
  <c r="P49" i="14" s="1"/>
  <c r="P52" i="14" s="1"/>
  <c r="P54" i="14" s="1"/>
  <c r="P57" i="14" s="1"/>
  <c r="P60" i="14" s="1"/>
  <c r="O33" i="14"/>
  <c r="O49" i="14" s="1"/>
  <c r="O52" i="14" s="1"/>
  <c r="O54" i="14" s="1"/>
  <c r="O57" i="14" s="1"/>
  <c r="O60" i="14" s="1"/>
  <c r="N33" i="14"/>
  <c r="M33" i="14"/>
  <c r="L33" i="14"/>
  <c r="K33" i="14"/>
  <c r="K49" i="14" s="1"/>
  <c r="K52" i="14" s="1"/>
  <c r="K54" i="14" s="1"/>
  <c r="K57" i="14" s="1"/>
  <c r="K60" i="14" s="1"/>
  <c r="J33" i="14"/>
  <c r="J49" i="14" s="1"/>
  <c r="J52" i="14" s="1"/>
  <c r="J54" i="14" s="1"/>
  <c r="J57" i="14" s="1"/>
  <c r="J60" i="14" s="1"/>
  <c r="I33" i="14"/>
  <c r="H33" i="14"/>
  <c r="H49" i="14" s="1"/>
  <c r="H52" i="14" s="1"/>
  <c r="H54" i="14" s="1"/>
  <c r="H57" i="14" s="1"/>
  <c r="H60" i="14" s="1"/>
  <c r="G33" i="14"/>
  <c r="G49" i="14" s="1"/>
  <c r="G52" i="14" s="1"/>
  <c r="G54" i="14" s="1"/>
  <c r="G57" i="14" s="1"/>
  <c r="G60" i="14" s="1"/>
  <c r="F33" i="14"/>
  <c r="E33" i="14"/>
  <c r="D33" i="14"/>
  <c r="C33" i="14"/>
  <c r="G52" i="15"/>
  <c r="G54" i="15" s="1"/>
  <c r="G57" i="15" s="1"/>
  <c r="G60" i="15" s="1"/>
  <c r="E49" i="15"/>
  <c r="E52" i="15" s="1"/>
  <c r="E54" i="15" s="1"/>
  <c r="E57" i="15" s="1"/>
  <c r="E60" i="15" s="1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M49" i="15" s="1"/>
  <c r="M52" i="15" s="1"/>
  <c r="M54" i="15" s="1"/>
  <c r="M57" i="15" s="1"/>
  <c r="M60" i="15" s="1"/>
  <c r="L48" i="15"/>
  <c r="K48" i="15"/>
  <c r="J48" i="15"/>
  <c r="I48" i="15"/>
  <c r="H48" i="15"/>
  <c r="G48" i="15"/>
  <c r="F48" i="15"/>
  <c r="E48" i="15"/>
  <c r="D48" i="15"/>
  <c r="C48" i="15"/>
  <c r="AA33" i="15"/>
  <c r="Y33" i="15"/>
  <c r="X33" i="15"/>
  <c r="Z33" i="15" s="1"/>
  <c r="W33" i="15"/>
  <c r="W49" i="15" s="1"/>
  <c r="W52" i="15" s="1"/>
  <c r="W54" i="15" s="1"/>
  <c r="W57" i="15" s="1"/>
  <c r="W60" i="15" s="1"/>
  <c r="V33" i="15"/>
  <c r="V49" i="15" s="1"/>
  <c r="V52" i="15" s="1"/>
  <c r="V54" i="15" s="1"/>
  <c r="V57" i="15" s="1"/>
  <c r="V60" i="15" s="1"/>
  <c r="U33" i="15"/>
  <c r="U49" i="15" s="1"/>
  <c r="U52" i="15" s="1"/>
  <c r="U54" i="15" s="1"/>
  <c r="U57" i="15" s="1"/>
  <c r="U60" i="15" s="1"/>
  <c r="T33" i="15"/>
  <c r="T49" i="15" s="1"/>
  <c r="T52" i="15" s="1"/>
  <c r="T54" i="15" s="1"/>
  <c r="T57" i="15" s="1"/>
  <c r="T60" i="15" s="1"/>
  <c r="S33" i="15"/>
  <c r="R33" i="15"/>
  <c r="R49" i="15" s="1"/>
  <c r="R52" i="15" s="1"/>
  <c r="R54" i="15" s="1"/>
  <c r="R57" i="15" s="1"/>
  <c r="R60" i="15" s="1"/>
  <c r="Q33" i="15"/>
  <c r="Q49" i="15" s="1"/>
  <c r="Q52" i="15" s="1"/>
  <c r="Q54" i="15" s="1"/>
  <c r="Q57" i="15" s="1"/>
  <c r="Q60" i="15" s="1"/>
  <c r="P33" i="15"/>
  <c r="O33" i="15"/>
  <c r="N33" i="15"/>
  <c r="N49" i="15" s="1"/>
  <c r="N52" i="15" s="1"/>
  <c r="N54" i="15" s="1"/>
  <c r="N57" i="15" s="1"/>
  <c r="N60" i="15" s="1"/>
  <c r="M33" i="15"/>
  <c r="L33" i="15"/>
  <c r="K33" i="15"/>
  <c r="J33" i="15"/>
  <c r="J49" i="15" s="1"/>
  <c r="J52" i="15" s="1"/>
  <c r="J54" i="15" s="1"/>
  <c r="J57" i="15" s="1"/>
  <c r="J60" i="15" s="1"/>
  <c r="I33" i="15"/>
  <c r="H33" i="15"/>
  <c r="G33" i="15"/>
  <c r="G49" i="15" s="1"/>
  <c r="F33" i="15"/>
  <c r="F49" i="15" s="1"/>
  <c r="F52" i="15" s="1"/>
  <c r="F54" i="15" s="1"/>
  <c r="F57" i="15" s="1"/>
  <c r="F60" i="15" s="1"/>
  <c r="E33" i="15"/>
  <c r="D33" i="15"/>
  <c r="D49" i="15" s="1"/>
  <c r="D52" i="15" s="1"/>
  <c r="D54" i="15" s="1"/>
  <c r="D57" i="15" s="1"/>
  <c r="D60" i="15" s="1"/>
  <c r="C33" i="15"/>
  <c r="K49" i="16"/>
  <c r="K52" i="16" s="1"/>
  <c r="K54" i="16" s="1"/>
  <c r="K57" i="16" s="1"/>
  <c r="K60" i="16" s="1"/>
  <c r="D49" i="16"/>
  <c r="D52" i="16" s="1"/>
  <c r="D54" i="16" s="1"/>
  <c r="D57" i="16" s="1"/>
  <c r="D60" i="16" s="1"/>
  <c r="AA48" i="16"/>
  <c r="Y48" i="16"/>
  <c r="X48" i="16"/>
  <c r="W48" i="16"/>
  <c r="V48" i="16"/>
  <c r="U48" i="16"/>
  <c r="T48" i="16"/>
  <c r="T49" i="16" s="1"/>
  <c r="T52" i="16" s="1"/>
  <c r="T54" i="16" s="1"/>
  <c r="T57" i="16" s="1"/>
  <c r="T60" i="16" s="1"/>
  <c r="S48" i="16"/>
  <c r="R48" i="16"/>
  <c r="Q48" i="16"/>
  <c r="P48" i="16"/>
  <c r="O48" i="16"/>
  <c r="O49" i="16" s="1"/>
  <c r="O52" i="16" s="1"/>
  <c r="O54" i="16" s="1"/>
  <c r="O57" i="16" s="1"/>
  <c r="O60" i="16" s="1"/>
  <c r="N48" i="16"/>
  <c r="M48" i="16"/>
  <c r="L48" i="16"/>
  <c r="K48" i="16"/>
  <c r="J48" i="16"/>
  <c r="I48" i="16"/>
  <c r="H48" i="16"/>
  <c r="G48" i="16"/>
  <c r="F48" i="16"/>
  <c r="E48" i="16"/>
  <c r="E49" i="16" s="1"/>
  <c r="E52" i="16" s="1"/>
  <c r="E54" i="16" s="1"/>
  <c r="E57" i="16" s="1"/>
  <c r="E60" i="16" s="1"/>
  <c r="D48" i="16"/>
  <c r="C48" i="16"/>
  <c r="AA33" i="16"/>
  <c r="AA49" i="16" s="1"/>
  <c r="AA52" i="16" s="1"/>
  <c r="AA54" i="16" s="1"/>
  <c r="AA57" i="16" s="1"/>
  <c r="AA60" i="16" s="1"/>
  <c r="Y33" i="16"/>
  <c r="X33" i="16"/>
  <c r="Z33" i="16" s="1"/>
  <c r="W33" i="16"/>
  <c r="W49" i="16" s="1"/>
  <c r="W52" i="16" s="1"/>
  <c r="W54" i="16" s="1"/>
  <c r="W57" i="16" s="1"/>
  <c r="W60" i="16" s="1"/>
  <c r="V33" i="16"/>
  <c r="U33" i="16"/>
  <c r="T33" i="16"/>
  <c r="S33" i="16"/>
  <c r="S49" i="16" s="1"/>
  <c r="S52" i="16" s="1"/>
  <c r="S54" i="16" s="1"/>
  <c r="S57" i="16" s="1"/>
  <c r="S60" i="16" s="1"/>
  <c r="R33" i="16"/>
  <c r="Q33" i="16"/>
  <c r="P33" i="16"/>
  <c r="P49" i="16" s="1"/>
  <c r="P52" i="16" s="1"/>
  <c r="P54" i="16" s="1"/>
  <c r="P57" i="16" s="1"/>
  <c r="P60" i="16" s="1"/>
  <c r="O33" i="16"/>
  <c r="N33" i="16"/>
  <c r="M33" i="16"/>
  <c r="L33" i="16"/>
  <c r="K33" i="16"/>
  <c r="J33" i="16"/>
  <c r="J49" i="16" s="1"/>
  <c r="J52" i="16" s="1"/>
  <c r="J54" i="16" s="1"/>
  <c r="J57" i="16" s="1"/>
  <c r="J60" i="16" s="1"/>
  <c r="I33" i="16"/>
  <c r="I49" i="16" s="1"/>
  <c r="I52" i="16" s="1"/>
  <c r="I54" i="16" s="1"/>
  <c r="I57" i="16" s="1"/>
  <c r="I60" i="16" s="1"/>
  <c r="H33" i="16"/>
  <c r="H49" i="16" s="1"/>
  <c r="H52" i="16" s="1"/>
  <c r="H54" i="16" s="1"/>
  <c r="H57" i="16" s="1"/>
  <c r="H60" i="16" s="1"/>
  <c r="G33" i="16"/>
  <c r="F33" i="16"/>
  <c r="E33" i="16"/>
  <c r="D33" i="16"/>
  <c r="C33" i="16"/>
  <c r="I54" i="17"/>
  <c r="I57" i="17" s="1"/>
  <c r="I60" i="17" s="1"/>
  <c r="S49" i="17"/>
  <c r="S52" i="17" s="1"/>
  <c r="S54" i="17" s="1"/>
  <c r="S57" i="17" s="1"/>
  <c r="S60" i="17" s="1"/>
  <c r="D49" i="17"/>
  <c r="D52" i="17" s="1"/>
  <c r="D54" i="17" s="1"/>
  <c r="D57" i="17" s="1"/>
  <c r="D60" i="17" s="1"/>
  <c r="AA48" i="17"/>
  <c r="Y48" i="17"/>
  <c r="X48" i="17"/>
  <c r="W48" i="17"/>
  <c r="V48" i="17"/>
  <c r="V49" i="17" s="1"/>
  <c r="V52" i="17" s="1"/>
  <c r="V54" i="17" s="1"/>
  <c r="V57" i="17" s="1"/>
  <c r="V60" i="17" s="1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33" i="17"/>
  <c r="Y33" i="17"/>
  <c r="Y49" i="17" s="1"/>
  <c r="Y52" i="17" s="1"/>
  <c r="Y54" i="17" s="1"/>
  <c r="Y57" i="17" s="1"/>
  <c r="Y60" i="17" s="1"/>
  <c r="X33" i="17"/>
  <c r="X49" i="17" s="1"/>
  <c r="W33" i="17"/>
  <c r="W49" i="17" s="1"/>
  <c r="W52" i="17" s="1"/>
  <c r="W54" i="17" s="1"/>
  <c r="W57" i="17" s="1"/>
  <c r="W60" i="17" s="1"/>
  <c r="V33" i="17"/>
  <c r="U33" i="17"/>
  <c r="T33" i="17"/>
  <c r="S33" i="17"/>
  <c r="R33" i="17"/>
  <c r="R49" i="17" s="1"/>
  <c r="R52" i="17" s="1"/>
  <c r="R54" i="17" s="1"/>
  <c r="R57" i="17" s="1"/>
  <c r="R60" i="17" s="1"/>
  <c r="Q33" i="17"/>
  <c r="P33" i="17"/>
  <c r="P49" i="17" s="1"/>
  <c r="P52" i="17" s="1"/>
  <c r="P54" i="17" s="1"/>
  <c r="P57" i="17" s="1"/>
  <c r="P60" i="17" s="1"/>
  <c r="O33" i="17"/>
  <c r="O49" i="17" s="1"/>
  <c r="O52" i="17" s="1"/>
  <c r="O54" i="17" s="1"/>
  <c r="O57" i="17" s="1"/>
  <c r="O60" i="17" s="1"/>
  <c r="N33" i="17"/>
  <c r="M33" i="17"/>
  <c r="L33" i="17"/>
  <c r="K33" i="17"/>
  <c r="K49" i="17" s="1"/>
  <c r="K52" i="17" s="1"/>
  <c r="K54" i="17" s="1"/>
  <c r="K57" i="17" s="1"/>
  <c r="K60" i="17" s="1"/>
  <c r="J33" i="17"/>
  <c r="J49" i="17" s="1"/>
  <c r="J52" i="17" s="1"/>
  <c r="J54" i="17" s="1"/>
  <c r="J57" i="17" s="1"/>
  <c r="J60" i="17" s="1"/>
  <c r="I33" i="17"/>
  <c r="I49" i="17" s="1"/>
  <c r="I52" i="17" s="1"/>
  <c r="H33" i="17"/>
  <c r="G33" i="17"/>
  <c r="F33" i="17"/>
  <c r="E33" i="17"/>
  <c r="D33" i="17"/>
  <c r="C33" i="17"/>
  <c r="D60" i="18"/>
  <c r="W52" i="18"/>
  <c r="W54" i="18" s="1"/>
  <c r="W57" i="18" s="1"/>
  <c r="W60" i="18" s="1"/>
  <c r="S52" i="18"/>
  <c r="S54" i="18" s="1"/>
  <c r="S57" i="18" s="1"/>
  <c r="S60" i="18" s="1"/>
  <c r="C52" i="18"/>
  <c r="C54" i="18" s="1"/>
  <c r="C57" i="18" s="1"/>
  <c r="C60" i="18" s="1"/>
  <c r="W49" i="18"/>
  <c r="AA48" i="18"/>
  <c r="Y48" i="18"/>
  <c r="X48" i="18"/>
  <c r="Z48" i="18" s="1"/>
  <c r="W48" i="18"/>
  <c r="V48" i="18"/>
  <c r="U48" i="18"/>
  <c r="T48" i="18"/>
  <c r="S48" i="18"/>
  <c r="S49" i="18" s="1"/>
  <c r="R48" i="18"/>
  <c r="Q48" i="18"/>
  <c r="P48" i="18"/>
  <c r="O48" i="18"/>
  <c r="N48" i="18"/>
  <c r="M48" i="18"/>
  <c r="L48" i="18"/>
  <c r="L49" i="18" s="1"/>
  <c r="L52" i="18" s="1"/>
  <c r="L54" i="18" s="1"/>
  <c r="L57" i="18" s="1"/>
  <c r="L60" i="18" s="1"/>
  <c r="K48" i="18"/>
  <c r="K49" i="18" s="1"/>
  <c r="K52" i="18" s="1"/>
  <c r="K54" i="18" s="1"/>
  <c r="K57" i="18" s="1"/>
  <c r="K60" i="18" s="1"/>
  <c r="J48" i="18"/>
  <c r="I48" i="18"/>
  <c r="H48" i="18"/>
  <c r="G48" i="18"/>
  <c r="F48" i="18"/>
  <c r="E48" i="18"/>
  <c r="E49" i="18" s="1"/>
  <c r="E52" i="18" s="1"/>
  <c r="E54" i="18" s="1"/>
  <c r="E57" i="18" s="1"/>
  <c r="E60" i="18" s="1"/>
  <c r="D48" i="18"/>
  <c r="C48" i="18"/>
  <c r="C49" i="18" s="1"/>
  <c r="AA33" i="18"/>
  <c r="Y33" i="18"/>
  <c r="X33" i="18"/>
  <c r="X49" i="18" s="1"/>
  <c r="W33" i="18"/>
  <c r="V33" i="18"/>
  <c r="V49" i="18" s="1"/>
  <c r="V52" i="18" s="1"/>
  <c r="V54" i="18" s="1"/>
  <c r="V57" i="18" s="1"/>
  <c r="V60" i="18" s="1"/>
  <c r="U33" i="18"/>
  <c r="T33" i="18"/>
  <c r="T49" i="18" s="1"/>
  <c r="T52" i="18" s="1"/>
  <c r="T54" i="18" s="1"/>
  <c r="T57" i="18" s="1"/>
  <c r="T60" i="18" s="1"/>
  <c r="S33" i="18"/>
  <c r="R33" i="18"/>
  <c r="R49" i="18" s="1"/>
  <c r="R52" i="18" s="1"/>
  <c r="R54" i="18" s="1"/>
  <c r="R57" i="18" s="1"/>
  <c r="R60" i="18" s="1"/>
  <c r="Q33" i="18"/>
  <c r="P33" i="18"/>
  <c r="P49" i="18" s="1"/>
  <c r="P52" i="18" s="1"/>
  <c r="P54" i="18" s="1"/>
  <c r="P57" i="18" s="1"/>
  <c r="P60" i="18" s="1"/>
  <c r="O33" i="18"/>
  <c r="O49" i="18" s="1"/>
  <c r="O52" i="18" s="1"/>
  <c r="O54" i="18" s="1"/>
  <c r="O57" i="18" s="1"/>
  <c r="O60" i="18" s="1"/>
  <c r="N33" i="18"/>
  <c r="N49" i="18" s="1"/>
  <c r="N52" i="18" s="1"/>
  <c r="N54" i="18" s="1"/>
  <c r="N57" i="18" s="1"/>
  <c r="N60" i="18" s="1"/>
  <c r="M33" i="18"/>
  <c r="L33" i="18"/>
  <c r="K33" i="18"/>
  <c r="J33" i="18"/>
  <c r="I33" i="18"/>
  <c r="H33" i="18"/>
  <c r="H49" i="18" s="1"/>
  <c r="H52" i="18" s="1"/>
  <c r="H54" i="18" s="1"/>
  <c r="H57" i="18" s="1"/>
  <c r="H60" i="18" s="1"/>
  <c r="G33" i="18"/>
  <c r="G49" i="18" s="1"/>
  <c r="G52" i="18" s="1"/>
  <c r="G54" i="18" s="1"/>
  <c r="G57" i="18" s="1"/>
  <c r="G60" i="18" s="1"/>
  <c r="F33" i="18"/>
  <c r="E33" i="18"/>
  <c r="D33" i="18"/>
  <c r="D49" i="18" s="1"/>
  <c r="D52" i="18" s="1"/>
  <c r="D54" i="18" s="1"/>
  <c r="D57" i="18" s="1"/>
  <c r="C33" i="18"/>
  <c r="P52" i="19"/>
  <c r="P54" i="19" s="1"/>
  <c r="P57" i="19" s="1"/>
  <c r="P60" i="19" s="1"/>
  <c r="V49" i="19"/>
  <c r="V52" i="19" s="1"/>
  <c r="V54" i="19" s="1"/>
  <c r="V57" i="19" s="1"/>
  <c r="V60" i="19" s="1"/>
  <c r="S49" i="19"/>
  <c r="S52" i="19" s="1"/>
  <c r="S54" i="19" s="1"/>
  <c r="S57" i="19" s="1"/>
  <c r="S60" i="19" s="1"/>
  <c r="R49" i="19"/>
  <c r="R52" i="19" s="1"/>
  <c r="R54" i="19" s="1"/>
  <c r="R57" i="19" s="1"/>
  <c r="R60" i="19" s="1"/>
  <c r="N49" i="19"/>
  <c r="N52" i="19" s="1"/>
  <c r="N54" i="19" s="1"/>
  <c r="N57" i="19" s="1"/>
  <c r="N60" i="19" s="1"/>
  <c r="AA48" i="19"/>
  <c r="AA49" i="19" s="1"/>
  <c r="AA52" i="19" s="1"/>
  <c r="AA54" i="19" s="1"/>
  <c r="AA57" i="19" s="1"/>
  <c r="AA60" i="19" s="1"/>
  <c r="Y48" i="19"/>
  <c r="X48" i="19"/>
  <c r="Z48" i="19" s="1"/>
  <c r="W48" i="19"/>
  <c r="W49" i="19" s="1"/>
  <c r="W52" i="19" s="1"/>
  <c r="W54" i="19" s="1"/>
  <c r="W57" i="19" s="1"/>
  <c r="W60" i="19" s="1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33" i="19"/>
  <c r="Y33" i="19"/>
  <c r="Y49" i="19" s="1"/>
  <c r="Y52" i="19" s="1"/>
  <c r="Y54" i="19" s="1"/>
  <c r="Y57" i="19" s="1"/>
  <c r="Y60" i="19" s="1"/>
  <c r="X33" i="19"/>
  <c r="W33" i="19"/>
  <c r="V33" i="19"/>
  <c r="U33" i="19"/>
  <c r="U49" i="19" s="1"/>
  <c r="U52" i="19" s="1"/>
  <c r="U54" i="19" s="1"/>
  <c r="U57" i="19" s="1"/>
  <c r="U60" i="19" s="1"/>
  <c r="T33" i="19"/>
  <c r="S33" i="19"/>
  <c r="R33" i="19"/>
  <c r="Q33" i="19"/>
  <c r="Q49" i="19" s="1"/>
  <c r="Q52" i="19" s="1"/>
  <c r="Q54" i="19" s="1"/>
  <c r="Q57" i="19" s="1"/>
  <c r="Q60" i="19" s="1"/>
  <c r="P33" i="19"/>
  <c r="P49" i="19" s="1"/>
  <c r="O33" i="19"/>
  <c r="N33" i="19"/>
  <c r="M33" i="19"/>
  <c r="M49" i="19" s="1"/>
  <c r="M52" i="19" s="1"/>
  <c r="M54" i="19" s="1"/>
  <c r="M57" i="19" s="1"/>
  <c r="M60" i="19" s="1"/>
  <c r="L33" i="19"/>
  <c r="K33" i="19"/>
  <c r="K49" i="19" s="1"/>
  <c r="K52" i="19" s="1"/>
  <c r="K54" i="19" s="1"/>
  <c r="K57" i="19" s="1"/>
  <c r="K60" i="19" s="1"/>
  <c r="J33" i="19"/>
  <c r="I33" i="19"/>
  <c r="I49" i="19" s="1"/>
  <c r="I52" i="19" s="1"/>
  <c r="I54" i="19" s="1"/>
  <c r="I57" i="19" s="1"/>
  <c r="I60" i="19" s="1"/>
  <c r="H33" i="19"/>
  <c r="H49" i="19" s="1"/>
  <c r="H52" i="19" s="1"/>
  <c r="H54" i="19" s="1"/>
  <c r="H57" i="19" s="1"/>
  <c r="H60" i="19" s="1"/>
  <c r="G33" i="19"/>
  <c r="F33" i="19"/>
  <c r="E33" i="19"/>
  <c r="D33" i="19"/>
  <c r="C33" i="19"/>
  <c r="C49" i="19" s="1"/>
  <c r="C52" i="19" s="1"/>
  <c r="C54" i="19" s="1"/>
  <c r="C57" i="19" s="1"/>
  <c r="C60" i="19" s="1"/>
  <c r="X49" i="20"/>
  <c r="V49" i="20"/>
  <c r="V52" i="20" s="1"/>
  <c r="V54" i="20" s="1"/>
  <c r="V57" i="20" s="1"/>
  <c r="V60" i="20" s="1"/>
  <c r="Q49" i="20"/>
  <c r="Q52" i="20" s="1"/>
  <c r="Q54" i="20" s="1"/>
  <c r="Q57" i="20" s="1"/>
  <c r="Q60" i="20" s="1"/>
  <c r="P49" i="20"/>
  <c r="P52" i="20" s="1"/>
  <c r="P54" i="20" s="1"/>
  <c r="P57" i="20" s="1"/>
  <c r="P60" i="20" s="1"/>
  <c r="AA48" i="20"/>
  <c r="Y48" i="20"/>
  <c r="Z48" i="20" s="1"/>
  <c r="X48" i="20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K49" i="20" s="1"/>
  <c r="K52" i="20" s="1"/>
  <c r="K54" i="20" s="1"/>
  <c r="K57" i="20" s="1"/>
  <c r="K60" i="20" s="1"/>
  <c r="J48" i="20"/>
  <c r="I48" i="20"/>
  <c r="I49" i="20" s="1"/>
  <c r="I52" i="20" s="1"/>
  <c r="I54" i="20" s="1"/>
  <c r="I57" i="20" s="1"/>
  <c r="I60" i="20" s="1"/>
  <c r="H48" i="20"/>
  <c r="G48" i="20"/>
  <c r="F48" i="20"/>
  <c r="E48" i="20"/>
  <c r="D48" i="20"/>
  <c r="C48" i="20"/>
  <c r="AA33" i="20"/>
  <c r="Y33" i="20"/>
  <c r="Y49" i="20" s="1"/>
  <c r="Y52" i="20" s="1"/>
  <c r="Y54" i="20" s="1"/>
  <c r="Y57" i="20" s="1"/>
  <c r="Y60" i="20" s="1"/>
  <c r="X33" i="20"/>
  <c r="W33" i="20"/>
  <c r="V33" i="20"/>
  <c r="U33" i="20"/>
  <c r="U49" i="20" s="1"/>
  <c r="U52" i="20" s="1"/>
  <c r="U54" i="20" s="1"/>
  <c r="U57" i="20" s="1"/>
  <c r="U60" i="20" s="1"/>
  <c r="T33" i="20"/>
  <c r="S33" i="20"/>
  <c r="R33" i="20"/>
  <c r="R49" i="20" s="1"/>
  <c r="R52" i="20" s="1"/>
  <c r="R54" i="20" s="1"/>
  <c r="R57" i="20" s="1"/>
  <c r="R60" i="20" s="1"/>
  <c r="Q33" i="20"/>
  <c r="P33" i="20"/>
  <c r="O33" i="20"/>
  <c r="O49" i="20" s="1"/>
  <c r="O52" i="20" s="1"/>
  <c r="O54" i="20" s="1"/>
  <c r="O57" i="20" s="1"/>
  <c r="O60" i="20" s="1"/>
  <c r="N33" i="20"/>
  <c r="N49" i="20" s="1"/>
  <c r="N52" i="20" s="1"/>
  <c r="N54" i="20" s="1"/>
  <c r="N57" i="20" s="1"/>
  <c r="N60" i="20" s="1"/>
  <c r="M33" i="20"/>
  <c r="M49" i="20" s="1"/>
  <c r="M52" i="20" s="1"/>
  <c r="M54" i="20" s="1"/>
  <c r="M57" i="20" s="1"/>
  <c r="M60" i="20" s="1"/>
  <c r="L33" i="20"/>
  <c r="K33" i="20"/>
  <c r="J33" i="20"/>
  <c r="I33" i="20"/>
  <c r="H33" i="20"/>
  <c r="H49" i="20" s="1"/>
  <c r="H52" i="20" s="1"/>
  <c r="H54" i="20" s="1"/>
  <c r="H57" i="20" s="1"/>
  <c r="H60" i="20" s="1"/>
  <c r="G33" i="20"/>
  <c r="G49" i="20" s="1"/>
  <c r="G52" i="20" s="1"/>
  <c r="G54" i="20" s="1"/>
  <c r="G57" i="20" s="1"/>
  <c r="G60" i="20" s="1"/>
  <c r="F33" i="20"/>
  <c r="F49" i="20" s="1"/>
  <c r="F52" i="20" s="1"/>
  <c r="F54" i="20" s="1"/>
  <c r="F57" i="20" s="1"/>
  <c r="F60" i="20" s="1"/>
  <c r="E33" i="20"/>
  <c r="E49" i="20" s="1"/>
  <c r="E52" i="20" s="1"/>
  <c r="E54" i="20" s="1"/>
  <c r="E57" i="20" s="1"/>
  <c r="E60" i="20" s="1"/>
  <c r="D33" i="20"/>
  <c r="C33" i="20"/>
  <c r="P52" i="21"/>
  <c r="P54" i="21" s="1"/>
  <c r="P57" i="21" s="1"/>
  <c r="P60" i="21" s="1"/>
  <c r="J49" i="21"/>
  <c r="J52" i="21" s="1"/>
  <c r="J54" i="21" s="1"/>
  <c r="J57" i="21" s="1"/>
  <c r="J60" i="21" s="1"/>
  <c r="I49" i="21"/>
  <c r="I52" i="21" s="1"/>
  <c r="I54" i="21" s="1"/>
  <c r="I57" i="21" s="1"/>
  <c r="I60" i="21" s="1"/>
  <c r="AA48" i="21"/>
  <c r="Y48" i="21"/>
  <c r="X48" i="21"/>
  <c r="W48" i="21"/>
  <c r="V48" i="21"/>
  <c r="U48" i="21"/>
  <c r="T48" i="21"/>
  <c r="S48" i="21"/>
  <c r="S49" i="21" s="1"/>
  <c r="S52" i="21" s="1"/>
  <c r="S54" i="21" s="1"/>
  <c r="S57" i="21" s="1"/>
  <c r="S60" i="21" s="1"/>
  <c r="R48" i="21"/>
  <c r="R49" i="21" s="1"/>
  <c r="R52" i="21" s="1"/>
  <c r="R54" i="21" s="1"/>
  <c r="R57" i="21" s="1"/>
  <c r="R60" i="21" s="1"/>
  <c r="Q48" i="21"/>
  <c r="P48" i="21"/>
  <c r="P49" i="21" s="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33" i="21"/>
  <c r="AA49" i="21" s="1"/>
  <c r="AA52" i="21" s="1"/>
  <c r="AA54" i="21" s="1"/>
  <c r="AA57" i="21" s="1"/>
  <c r="AA60" i="21" s="1"/>
  <c r="Y33" i="21"/>
  <c r="Y49" i="21" s="1"/>
  <c r="Y52" i="21" s="1"/>
  <c r="Y54" i="21" s="1"/>
  <c r="Y57" i="21" s="1"/>
  <c r="Y60" i="21" s="1"/>
  <c r="X33" i="21"/>
  <c r="X49" i="21" s="1"/>
  <c r="W33" i="21"/>
  <c r="W49" i="21" s="1"/>
  <c r="W52" i="21" s="1"/>
  <c r="W54" i="21" s="1"/>
  <c r="W57" i="21" s="1"/>
  <c r="W60" i="21" s="1"/>
  <c r="V33" i="21"/>
  <c r="V49" i="21" s="1"/>
  <c r="V52" i="21" s="1"/>
  <c r="V54" i="21" s="1"/>
  <c r="V57" i="21" s="1"/>
  <c r="V60" i="21" s="1"/>
  <c r="U33" i="21"/>
  <c r="U49" i="21" s="1"/>
  <c r="U52" i="21" s="1"/>
  <c r="U54" i="21" s="1"/>
  <c r="U57" i="21" s="1"/>
  <c r="U60" i="21" s="1"/>
  <c r="T33" i="21"/>
  <c r="S33" i="21"/>
  <c r="R33" i="21"/>
  <c r="Q33" i="21"/>
  <c r="P33" i="21"/>
  <c r="O33" i="21"/>
  <c r="O49" i="21" s="1"/>
  <c r="O52" i="21" s="1"/>
  <c r="O54" i="21" s="1"/>
  <c r="O57" i="21" s="1"/>
  <c r="O60" i="21" s="1"/>
  <c r="N33" i="21"/>
  <c r="M33" i="21"/>
  <c r="M49" i="21" s="1"/>
  <c r="M52" i="21" s="1"/>
  <c r="M54" i="21" s="1"/>
  <c r="M57" i="21" s="1"/>
  <c r="M60" i="21" s="1"/>
  <c r="L33" i="21"/>
  <c r="K33" i="21"/>
  <c r="J33" i="21"/>
  <c r="I33" i="21"/>
  <c r="H33" i="21"/>
  <c r="G33" i="21"/>
  <c r="G49" i="21" s="1"/>
  <c r="G52" i="21" s="1"/>
  <c r="G54" i="21" s="1"/>
  <c r="G57" i="21" s="1"/>
  <c r="G60" i="21" s="1"/>
  <c r="F33" i="21"/>
  <c r="E33" i="21"/>
  <c r="D33" i="21"/>
  <c r="C33" i="21"/>
  <c r="U52" i="22"/>
  <c r="U54" i="22" s="1"/>
  <c r="U57" i="22" s="1"/>
  <c r="U60" i="22" s="1"/>
  <c r="AA48" i="22"/>
  <c r="Y48" i="22"/>
  <c r="X48" i="22"/>
  <c r="Z48" i="22" s="1"/>
  <c r="W48" i="22"/>
  <c r="W49" i="22" s="1"/>
  <c r="W52" i="22" s="1"/>
  <c r="W54" i="22" s="1"/>
  <c r="W57" i="22" s="1"/>
  <c r="W60" i="22" s="1"/>
  <c r="V48" i="22"/>
  <c r="U48" i="22"/>
  <c r="T48" i="22"/>
  <c r="S48" i="22"/>
  <c r="R48" i="22"/>
  <c r="Q48" i="22"/>
  <c r="P48" i="22"/>
  <c r="O48" i="22"/>
  <c r="N48" i="22"/>
  <c r="N49" i="22" s="1"/>
  <c r="N52" i="22" s="1"/>
  <c r="N54" i="22" s="1"/>
  <c r="N57" i="22" s="1"/>
  <c r="N60" i="22" s="1"/>
  <c r="M48" i="22"/>
  <c r="L48" i="22"/>
  <c r="K48" i="22"/>
  <c r="J48" i="22"/>
  <c r="I48" i="22"/>
  <c r="H48" i="22"/>
  <c r="G48" i="22"/>
  <c r="F48" i="22"/>
  <c r="E48" i="22"/>
  <c r="D48" i="22"/>
  <c r="C48" i="22"/>
  <c r="AA33" i="22"/>
  <c r="AA49" i="22" s="1"/>
  <c r="AA52" i="22" s="1"/>
  <c r="AA54" i="22" s="1"/>
  <c r="AA57" i="22" s="1"/>
  <c r="AA60" i="22" s="1"/>
  <c r="Y33" i="22"/>
  <c r="Y49" i="22" s="1"/>
  <c r="Y52" i="22" s="1"/>
  <c r="Y54" i="22" s="1"/>
  <c r="Y57" i="22" s="1"/>
  <c r="Y60" i="22" s="1"/>
  <c r="X33" i="22"/>
  <c r="W33" i="22"/>
  <c r="V33" i="22"/>
  <c r="V49" i="22" s="1"/>
  <c r="V52" i="22" s="1"/>
  <c r="V54" i="22" s="1"/>
  <c r="V57" i="22" s="1"/>
  <c r="V60" i="22" s="1"/>
  <c r="U33" i="22"/>
  <c r="U49" i="22" s="1"/>
  <c r="T33" i="22"/>
  <c r="T49" i="22" s="1"/>
  <c r="T52" i="22" s="1"/>
  <c r="T54" i="22" s="1"/>
  <c r="T57" i="22" s="1"/>
  <c r="T60" i="22" s="1"/>
  <c r="S33" i="22"/>
  <c r="S49" i="22" s="1"/>
  <c r="S52" i="22" s="1"/>
  <c r="S54" i="22" s="1"/>
  <c r="S57" i="22" s="1"/>
  <c r="S60" i="22" s="1"/>
  <c r="R33" i="22"/>
  <c r="R49" i="22" s="1"/>
  <c r="R52" i="22" s="1"/>
  <c r="R54" i="22" s="1"/>
  <c r="R57" i="22" s="1"/>
  <c r="R60" i="22" s="1"/>
  <c r="Q33" i="22"/>
  <c r="Q49" i="22" s="1"/>
  <c r="Q52" i="22" s="1"/>
  <c r="Q54" i="22" s="1"/>
  <c r="Q57" i="22" s="1"/>
  <c r="Q60" i="22" s="1"/>
  <c r="P33" i="22"/>
  <c r="O33" i="22"/>
  <c r="N33" i="22"/>
  <c r="M33" i="22"/>
  <c r="L33" i="22"/>
  <c r="L49" i="22" s="1"/>
  <c r="L52" i="22" s="1"/>
  <c r="L54" i="22" s="1"/>
  <c r="L57" i="22" s="1"/>
  <c r="L60" i="22" s="1"/>
  <c r="K33" i="22"/>
  <c r="K49" i="22" s="1"/>
  <c r="K52" i="22" s="1"/>
  <c r="K54" i="22" s="1"/>
  <c r="K57" i="22" s="1"/>
  <c r="K60" i="22" s="1"/>
  <c r="J33" i="22"/>
  <c r="J49" i="22" s="1"/>
  <c r="J52" i="22" s="1"/>
  <c r="J54" i="22" s="1"/>
  <c r="J57" i="22" s="1"/>
  <c r="J60" i="22" s="1"/>
  <c r="I33" i="22"/>
  <c r="H33" i="22"/>
  <c r="H49" i="22" s="1"/>
  <c r="H52" i="22" s="1"/>
  <c r="H54" i="22" s="1"/>
  <c r="H57" i="22" s="1"/>
  <c r="H60" i="22" s="1"/>
  <c r="G33" i="22"/>
  <c r="G49" i="22" s="1"/>
  <c r="G52" i="22" s="1"/>
  <c r="G54" i="22" s="1"/>
  <c r="G57" i="22" s="1"/>
  <c r="G60" i="22" s="1"/>
  <c r="F33" i="22"/>
  <c r="E33" i="22"/>
  <c r="D33" i="22"/>
  <c r="D49" i="22" s="1"/>
  <c r="D52" i="22" s="1"/>
  <c r="D54" i="22" s="1"/>
  <c r="D57" i="22" s="1"/>
  <c r="D60" i="22" s="1"/>
  <c r="C33" i="22"/>
  <c r="C49" i="22" s="1"/>
  <c r="C52" i="22" s="1"/>
  <c r="C54" i="22" s="1"/>
  <c r="C57" i="22" s="1"/>
  <c r="C60" i="22" s="1"/>
  <c r="AA48" i="23"/>
  <c r="Y48" i="23"/>
  <c r="X48" i="23"/>
  <c r="W48" i="23"/>
  <c r="W49" i="23" s="1"/>
  <c r="W52" i="23" s="1"/>
  <c r="W54" i="23" s="1"/>
  <c r="W57" i="23" s="1"/>
  <c r="W60" i="23" s="1"/>
  <c r="V48" i="23"/>
  <c r="U48" i="23"/>
  <c r="T48" i="23"/>
  <c r="S48" i="23"/>
  <c r="R48" i="23"/>
  <c r="R49" i="23" s="1"/>
  <c r="R52" i="23" s="1"/>
  <c r="R54" i="23" s="1"/>
  <c r="R57" i="23" s="1"/>
  <c r="R60" i="23" s="1"/>
  <c r="Q48" i="23"/>
  <c r="P48" i="23"/>
  <c r="O48" i="23"/>
  <c r="O49" i="23" s="1"/>
  <c r="O52" i="23" s="1"/>
  <c r="O54" i="23" s="1"/>
  <c r="O57" i="23" s="1"/>
  <c r="O60" i="23" s="1"/>
  <c r="N48" i="23"/>
  <c r="M48" i="23"/>
  <c r="L48" i="23"/>
  <c r="K48" i="23"/>
  <c r="J48" i="23"/>
  <c r="J49" i="23" s="1"/>
  <c r="J52" i="23" s="1"/>
  <c r="J54" i="23" s="1"/>
  <c r="J57" i="23" s="1"/>
  <c r="J60" i="23" s="1"/>
  <c r="I48" i="23"/>
  <c r="H48" i="23"/>
  <c r="G48" i="23"/>
  <c r="F48" i="23"/>
  <c r="E48" i="23"/>
  <c r="D48" i="23"/>
  <c r="C48" i="23"/>
  <c r="AA33" i="23"/>
  <c r="AA49" i="23" s="1"/>
  <c r="AA52" i="23" s="1"/>
  <c r="AA54" i="23" s="1"/>
  <c r="AA57" i="23" s="1"/>
  <c r="AA60" i="23" s="1"/>
  <c r="Y33" i="23"/>
  <c r="X33" i="23"/>
  <c r="W33" i="23"/>
  <c r="V33" i="23"/>
  <c r="U33" i="23"/>
  <c r="T33" i="23"/>
  <c r="T49" i="23" s="1"/>
  <c r="T52" i="23" s="1"/>
  <c r="T54" i="23" s="1"/>
  <c r="T57" i="23" s="1"/>
  <c r="T60" i="23" s="1"/>
  <c r="S33" i="23"/>
  <c r="S49" i="23" s="1"/>
  <c r="S52" i="23" s="1"/>
  <c r="S54" i="23" s="1"/>
  <c r="S57" i="23" s="1"/>
  <c r="S60" i="23" s="1"/>
  <c r="R33" i="23"/>
  <c r="Q33" i="23"/>
  <c r="P33" i="23"/>
  <c r="O33" i="23"/>
  <c r="N33" i="23"/>
  <c r="M33" i="23"/>
  <c r="M49" i="23" s="1"/>
  <c r="M52" i="23" s="1"/>
  <c r="M54" i="23" s="1"/>
  <c r="M57" i="23" s="1"/>
  <c r="M60" i="23" s="1"/>
  <c r="L33" i="23"/>
  <c r="L49" i="23" s="1"/>
  <c r="L52" i="23" s="1"/>
  <c r="L54" i="23" s="1"/>
  <c r="L57" i="23" s="1"/>
  <c r="L60" i="23" s="1"/>
  <c r="K33" i="23"/>
  <c r="K49" i="23" s="1"/>
  <c r="K52" i="23" s="1"/>
  <c r="K54" i="23" s="1"/>
  <c r="K57" i="23" s="1"/>
  <c r="K60" i="23" s="1"/>
  <c r="J33" i="23"/>
  <c r="I33" i="23"/>
  <c r="H33" i="23"/>
  <c r="G33" i="23"/>
  <c r="G49" i="23" s="1"/>
  <c r="G52" i="23" s="1"/>
  <c r="G54" i="23" s="1"/>
  <c r="G57" i="23" s="1"/>
  <c r="G60" i="23" s="1"/>
  <c r="F33" i="23"/>
  <c r="F49" i="23" s="1"/>
  <c r="F52" i="23" s="1"/>
  <c r="F54" i="23" s="1"/>
  <c r="F57" i="23" s="1"/>
  <c r="F60" i="23" s="1"/>
  <c r="E33" i="23"/>
  <c r="E49" i="23" s="1"/>
  <c r="E52" i="23" s="1"/>
  <c r="E54" i="23" s="1"/>
  <c r="E57" i="23" s="1"/>
  <c r="E60" i="23" s="1"/>
  <c r="D33" i="23"/>
  <c r="D49" i="23" s="1"/>
  <c r="D52" i="23" s="1"/>
  <c r="D54" i="23" s="1"/>
  <c r="D57" i="23" s="1"/>
  <c r="D60" i="23" s="1"/>
  <c r="C33" i="23"/>
  <c r="C49" i="23" s="1"/>
  <c r="C52" i="23" s="1"/>
  <c r="C54" i="23" s="1"/>
  <c r="C57" i="23" s="1"/>
  <c r="C60" i="23" s="1"/>
  <c r="AA48" i="24"/>
  <c r="Y48" i="24"/>
  <c r="X48" i="24"/>
  <c r="Z48" i="24" s="1"/>
  <c r="W48" i="24"/>
  <c r="W49" i="24" s="1"/>
  <c r="W52" i="24" s="1"/>
  <c r="W54" i="24" s="1"/>
  <c r="W57" i="24" s="1"/>
  <c r="W60" i="24" s="1"/>
  <c r="V48" i="24"/>
  <c r="U48" i="24"/>
  <c r="T48" i="24"/>
  <c r="S48" i="24"/>
  <c r="R48" i="24"/>
  <c r="Q48" i="24"/>
  <c r="P48" i="24"/>
  <c r="O48" i="24"/>
  <c r="O49" i="24" s="1"/>
  <c r="O52" i="24" s="1"/>
  <c r="O54" i="24" s="1"/>
  <c r="O57" i="24" s="1"/>
  <c r="O60" i="24" s="1"/>
  <c r="N48" i="24"/>
  <c r="N49" i="24" s="1"/>
  <c r="N52" i="24" s="1"/>
  <c r="N54" i="24" s="1"/>
  <c r="N57" i="24" s="1"/>
  <c r="N60" i="24" s="1"/>
  <c r="M48" i="24"/>
  <c r="L48" i="24"/>
  <c r="K48" i="24"/>
  <c r="J48" i="24"/>
  <c r="I48" i="24"/>
  <c r="H48" i="24"/>
  <c r="G48" i="24"/>
  <c r="F48" i="24"/>
  <c r="F49" i="24" s="1"/>
  <c r="F52" i="24" s="1"/>
  <c r="F54" i="24" s="1"/>
  <c r="F57" i="24" s="1"/>
  <c r="F60" i="24" s="1"/>
  <c r="E48" i="24"/>
  <c r="D48" i="24"/>
  <c r="C48" i="24"/>
  <c r="AA33" i="24"/>
  <c r="AA49" i="24" s="1"/>
  <c r="AA52" i="24" s="1"/>
  <c r="AA54" i="24" s="1"/>
  <c r="AA57" i="24" s="1"/>
  <c r="AA60" i="24" s="1"/>
  <c r="Y33" i="24"/>
  <c r="Y49" i="24" s="1"/>
  <c r="Y52" i="24" s="1"/>
  <c r="Y54" i="24" s="1"/>
  <c r="Y57" i="24" s="1"/>
  <c r="Y60" i="24" s="1"/>
  <c r="X33" i="24"/>
  <c r="Z33" i="24" s="1"/>
  <c r="W33" i="24"/>
  <c r="V33" i="24"/>
  <c r="V49" i="24" s="1"/>
  <c r="V52" i="24" s="1"/>
  <c r="V54" i="24" s="1"/>
  <c r="V57" i="24" s="1"/>
  <c r="V60" i="24" s="1"/>
  <c r="U33" i="24"/>
  <c r="U49" i="24" s="1"/>
  <c r="U52" i="24" s="1"/>
  <c r="U54" i="24" s="1"/>
  <c r="U57" i="24" s="1"/>
  <c r="U60" i="24" s="1"/>
  <c r="T33" i="24"/>
  <c r="S33" i="24"/>
  <c r="S49" i="24" s="1"/>
  <c r="S52" i="24" s="1"/>
  <c r="S54" i="24" s="1"/>
  <c r="S57" i="24" s="1"/>
  <c r="S60" i="24" s="1"/>
  <c r="R33" i="24"/>
  <c r="Q33" i="24"/>
  <c r="P33" i="24"/>
  <c r="P49" i="24" s="1"/>
  <c r="P52" i="24" s="1"/>
  <c r="P54" i="24" s="1"/>
  <c r="P57" i="24" s="1"/>
  <c r="P60" i="24" s="1"/>
  <c r="O33" i="24"/>
  <c r="N33" i="24"/>
  <c r="M33" i="24"/>
  <c r="L33" i="24"/>
  <c r="K33" i="24"/>
  <c r="K49" i="24" s="1"/>
  <c r="K52" i="24" s="1"/>
  <c r="K54" i="24" s="1"/>
  <c r="K57" i="24" s="1"/>
  <c r="K60" i="24" s="1"/>
  <c r="J33" i="24"/>
  <c r="I33" i="24"/>
  <c r="I49" i="24" s="1"/>
  <c r="I52" i="24" s="1"/>
  <c r="I54" i="24" s="1"/>
  <c r="I57" i="24" s="1"/>
  <c r="I60" i="24" s="1"/>
  <c r="H33" i="24"/>
  <c r="G33" i="24"/>
  <c r="F33" i="24"/>
  <c r="E33" i="24"/>
  <c r="D33" i="24"/>
  <c r="D49" i="24" s="1"/>
  <c r="D52" i="24" s="1"/>
  <c r="D54" i="24" s="1"/>
  <c r="D57" i="24" s="1"/>
  <c r="D60" i="24" s="1"/>
  <c r="C33" i="24"/>
  <c r="C49" i="24" s="1"/>
  <c r="C52" i="24" s="1"/>
  <c r="C54" i="24" s="1"/>
  <c r="C57" i="24" s="1"/>
  <c r="C60" i="24" s="1"/>
  <c r="Q60" i="25"/>
  <c r="R57" i="25"/>
  <c r="R60" i="25" s="1"/>
  <c r="F52" i="25"/>
  <c r="F54" i="25" s="1"/>
  <c r="F57" i="25" s="1"/>
  <c r="F60" i="25" s="1"/>
  <c r="D52" i="25"/>
  <c r="D54" i="25" s="1"/>
  <c r="D57" i="25" s="1"/>
  <c r="D60" i="25" s="1"/>
  <c r="X49" i="25"/>
  <c r="U49" i="25"/>
  <c r="U52" i="25" s="1"/>
  <c r="U54" i="25" s="1"/>
  <c r="U57" i="25" s="1"/>
  <c r="U60" i="25" s="1"/>
  <c r="G49" i="25"/>
  <c r="G52" i="25" s="1"/>
  <c r="G54" i="25" s="1"/>
  <c r="G57" i="25" s="1"/>
  <c r="G60" i="25" s="1"/>
  <c r="AA48" i="25"/>
  <c r="Y48" i="25"/>
  <c r="X48" i="25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F49" i="25" s="1"/>
  <c r="E48" i="25"/>
  <c r="E49" i="25" s="1"/>
  <c r="E52" i="25" s="1"/>
  <c r="E54" i="25" s="1"/>
  <c r="E57" i="25" s="1"/>
  <c r="E60" i="25" s="1"/>
  <c r="D48" i="25"/>
  <c r="C48" i="25"/>
  <c r="AA33" i="25"/>
  <c r="AA49" i="25" s="1"/>
  <c r="AA52" i="25" s="1"/>
  <c r="AA54" i="25" s="1"/>
  <c r="AA57" i="25" s="1"/>
  <c r="AA60" i="25" s="1"/>
  <c r="Y33" i="25"/>
  <c r="X33" i="25"/>
  <c r="Z33" i="25" s="1"/>
  <c r="W33" i="25"/>
  <c r="W49" i="25" s="1"/>
  <c r="W52" i="25" s="1"/>
  <c r="W54" i="25" s="1"/>
  <c r="W57" i="25" s="1"/>
  <c r="W60" i="25" s="1"/>
  <c r="V33" i="25"/>
  <c r="U33" i="25"/>
  <c r="T33" i="25"/>
  <c r="S33" i="25"/>
  <c r="R33" i="25"/>
  <c r="R49" i="25" s="1"/>
  <c r="R52" i="25" s="1"/>
  <c r="R54" i="25" s="1"/>
  <c r="Q33" i="25"/>
  <c r="Q49" i="25" s="1"/>
  <c r="Q52" i="25" s="1"/>
  <c r="Q54" i="25" s="1"/>
  <c r="Q57" i="25" s="1"/>
  <c r="P33" i="25"/>
  <c r="P49" i="25" s="1"/>
  <c r="P52" i="25" s="1"/>
  <c r="P54" i="25" s="1"/>
  <c r="P57" i="25" s="1"/>
  <c r="P60" i="25" s="1"/>
  <c r="O33" i="25"/>
  <c r="O49" i="25" s="1"/>
  <c r="O52" i="25" s="1"/>
  <c r="O54" i="25" s="1"/>
  <c r="O57" i="25" s="1"/>
  <c r="O60" i="25" s="1"/>
  <c r="N33" i="25"/>
  <c r="M33" i="25"/>
  <c r="M49" i="25" s="1"/>
  <c r="M52" i="25" s="1"/>
  <c r="M54" i="25" s="1"/>
  <c r="M57" i="25" s="1"/>
  <c r="M60" i="25" s="1"/>
  <c r="L33" i="25"/>
  <c r="K33" i="25"/>
  <c r="J33" i="25"/>
  <c r="I33" i="25"/>
  <c r="H33" i="25"/>
  <c r="H49" i="25" s="1"/>
  <c r="H52" i="25" s="1"/>
  <c r="H54" i="25" s="1"/>
  <c r="H57" i="25" s="1"/>
  <c r="H60" i="25" s="1"/>
  <c r="G33" i="25"/>
  <c r="F33" i="25"/>
  <c r="E33" i="25"/>
  <c r="D33" i="25"/>
  <c r="D49" i="25" s="1"/>
  <c r="C33" i="25"/>
  <c r="C54" i="26"/>
  <c r="C57" i="26" s="1"/>
  <c r="C60" i="26" s="1"/>
  <c r="F52" i="26"/>
  <c r="F54" i="26" s="1"/>
  <c r="F57" i="26" s="1"/>
  <c r="F60" i="26" s="1"/>
  <c r="X49" i="26"/>
  <c r="Z49" i="26" s="1"/>
  <c r="W49" i="26"/>
  <c r="W52" i="26" s="1"/>
  <c r="W54" i="26" s="1"/>
  <c r="W57" i="26" s="1"/>
  <c r="W60" i="26" s="1"/>
  <c r="U49" i="26"/>
  <c r="U52" i="26" s="1"/>
  <c r="U54" i="26" s="1"/>
  <c r="U57" i="26" s="1"/>
  <c r="U60" i="26" s="1"/>
  <c r="T49" i="26"/>
  <c r="T52" i="26" s="1"/>
  <c r="T54" i="26" s="1"/>
  <c r="T57" i="26" s="1"/>
  <c r="T60" i="26" s="1"/>
  <c r="P49" i="26"/>
  <c r="P52" i="26" s="1"/>
  <c r="P54" i="26" s="1"/>
  <c r="P57" i="26" s="1"/>
  <c r="P60" i="26" s="1"/>
  <c r="AA48" i="26"/>
  <c r="Z48" i="26"/>
  <c r="Y48" i="26"/>
  <c r="X48" i="26"/>
  <c r="W48" i="26"/>
  <c r="V48" i="26"/>
  <c r="U48" i="26"/>
  <c r="T48" i="26"/>
  <c r="S48" i="26"/>
  <c r="R48" i="26"/>
  <c r="Q48" i="26"/>
  <c r="P48" i="26"/>
  <c r="O48" i="26"/>
  <c r="N48" i="26"/>
  <c r="M48" i="26"/>
  <c r="L48" i="26"/>
  <c r="L49" i="26" s="1"/>
  <c r="L52" i="26" s="1"/>
  <c r="L54" i="26" s="1"/>
  <c r="L57" i="26" s="1"/>
  <c r="L60" i="26" s="1"/>
  <c r="K48" i="26"/>
  <c r="J48" i="26"/>
  <c r="I48" i="26"/>
  <c r="H48" i="26"/>
  <c r="H49" i="26" s="1"/>
  <c r="H52" i="26" s="1"/>
  <c r="H54" i="26" s="1"/>
  <c r="H57" i="26" s="1"/>
  <c r="H60" i="26" s="1"/>
  <c r="G48" i="26"/>
  <c r="F48" i="26"/>
  <c r="F49" i="26" s="1"/>
  <c r="E48" i="26"/>
  <c r="E49" i="26" s="1"/>
  <c r="E52" i="26" s="1"/>
  <c r="E54" i="26" s="1"/>
  <c r="E57" i="26" s="1"/>
  <c r="E60" i="26" s="1"/>
  <c r="D48" i="26"/>
  <c r="C48" i="26"/>
  <c r="AA33" i="26"/>
  <c r="Z33" i="26"/>
  <c r="Y33" i="26"/>
  <c r="Y49" i="26" s="1"/>
  <c r="Y52" i="26" s="1"/>
  <c r="Y54" i="26" s="1"/>
  <c r="Y57" i="26" s="1"/>
  <c r="Y60" i="26" s="1"/>
  <c r="X33" i="26"/>
  <c r="W33" i="26"/>
  <c r="V33" i="26"/>
  <c r="U33" i="26"/>
  <c r="T33" i="26"/>
  <c r="S33" i="26"/>
  <c r="R33" i="26"/>
  <c r="Q33" i="26"/>
  <c r="Q49" i="26" s="1"/>
  <c r="Q52" i="26" s="1"/>
  <c r="Q54" i="26" s="1"/>
  <c r="Q57" i="26" s="1"/>
  <c r="Q60" i="26" s="1"/>
  <c r="P33" i="26"/>
  <c r="O33" i="26"/>
  <c r="O49" i="26" s="1"/>
  <c r="O52" i="26" s="1"/>
  <c r="O54" i="26" s="1"/>
  <c r="O57" i="26" s="1"/>
  <c r="O60" i="26" s="1"/>
  <c r="N33" i="26"/>
  <c r="M33" i="26"/>
  <c r="M49" i="26" s="1"/>
  <c r="M52" i="26" s="1"/>
  <c r="M54" i="26" s="1"/>
  <c r="M57" i="26" s="1"/>
  <c r="M60" i="26" s="1"/>
  <c r="L33" i="26"/>
  <c r="K33" i="26"/>
  <c r="J33" i="26"/>
  <c r="I33" i="26"/>
  <c r="I49" i="26" s="1"/>
  <c r="I52" i="26" s="1"/>
  <c r="I54" i="26" s="1"/>
  <c r="I57" i="26" s="1"/>
  <c r="I60" i="26" s="1"/>
  <c r="H33" i="26"/>
  <c r="G33" i="26"/>
  <c r="G49" i="26" s="1"/>
  <c r="G52" i="26" s="1"/>
  <c r="G54" i="26" s="1"/>
  <c r="G57" i="26" s="1"/>
  <c r="G60" i="26" s="1"/>
  <c r="F33" i="26"/>
  <c r="E33" i="26"/>
  <c r="D33" i="26"/>
  <c r="D49" i="26" s="1"/>
  <c r="D52" i="26" s="1"/>
  <c r="D54" i="26" s="1"/>
  <c r="D57" i="26" s="1"/>
  <c r="D60" i="26" s="1"/>
  <c r="C33" i="26"/>
  <c r="C49" i="26" s="1"/>
  <c r="C52" i="26" s="1"/>
  <c r="J57" i="27"/>
  <c r="J60" i="27" s="1"/>
  <c r="R52" i="27"/>
  <c r="R54" i="27" s="1"/>
  <c r="R57" i="27" s="1"/>
  <c r="R60" i="27" s="1"/>
  <c r="AA48" i="27"/>
  <c r="AA49" i="27" s="1"/>
  <c r="AA52" i="27" s="1"/>
  <c r="AA54" i="27" s="1"/>
  <c r="AA57" i="27" s="1"/>
  <c r="AA60" i="27" s="1"/>
  <c r="Y48" i="27"/>
  <c r="X48" i="27"/>
  <c r="X49" i="27" s="1"/>
  <c r="W48" i="27"/>
  <c r="V48" i="27"/>
  <c r="U48" i="27"/>
  <c r="T48" i="27"/>
  <c r="T49" i="27" s="1"/>
  <c r="T52" i="27" s="1"/>
  <c r="T54" i="27" s="1"/>
  <c r="T57" i="27" s="1"/>
  <c r="T60" i="27" s="1"/>
  <c r="S48" i="27"/>
  <c r="R48" i="27"/>
  <c r="Q48" i="27"/>
  <c r="P48" i="27"/>
  <c r="O48" i="27"/>
  <c r="N48" i="27"/>
  <c r="M48" i="27"/>
  <c r="L48" i="27"/>
  <c r="L49" i="27" s="1"/>
  <c r="L52" i="27" s="1"/>
  <c r="L54" i="27" s="1"/>
  <c r="L57" i="27" s="1"/>
  <c r="L60" i="27" s="1"/>
  <c r="K48" i="27"/>
  <c r="J48" i="27"/>
  <c r="I48" i="27"/>
  <c r="H48" i="27"/>
  <c r="G48" i="27"/>
  <c r="F48" i="27"/>
  <c r="E48" i="27"/>
  <c r="D48" i="27"/>
  <c r="D49" i="27" s="1"/>
  <c r="D52" i="27" s="1"/>
  <c r="D54" i="27" s="1"/>
  <c r="D57" i="27" s="1"/>
  <c r="D60" i="27" s="1"/>
  <c r="C48" i="27"/>
  <c r="C49" i="27" s="1"/>
  <c r="C52" i="27" s="1"/>
  <c r="C54" i="27" s="1"/>
  <c r="C57" i="27" s="1"/>
  <c r="C60" i="27" s="1"/>
  <c r="AA33" i="27"/>
  <c r="Y33" i="27"/>
  <c r="X33" i="27"/>
  <c r="W33" i="27"/>
  <c r="V33" i="27"/>
  <c r="V49" i="27" s="1"/>
  <c r="V52" i="27" s="1"/>
  <c r="V54" i="27" s="1"/>
  <c r="V57" i="27" s="1"/>
  <c r="V60" i="27" s="1"/>
  <c r="U33" i="27"/>
  <c r="U49" i="27" s="1"/>
  <c r="U52" i="27" s="1"/>
  <c r="U54" i="27" s="1"/>
  <c r="U57" i="27" s="1"/>
  <c r="U60" i="27" s="1"/>
  <c r="T33" i="27"/>
  <c r="S33" i="27"/>
  <c r="R33" i="27"/>
  <c r="R49" i="27" s="1"/>
  <c r="Q33" i="27"/>
  <c r="P33" i="27"/>
  <c r="P49" i="27" s="1"/>
  <c r="P52" i="27" s="1"/>
  <c r="P54" i="27" s="1"/>
  <c r="P57" i="27" s="1"/>
  <c r="P60" i="27" s="1"/>
  <c r="O33" i="27"/>
  <c r="O49" i="27" s="1"/>
  <c r="O52" i="27" s="1"/>
  <c r="O54" i="27" s="1"/>
  <c r="O57" i="27" s="1"/>
  <c r="O60" i="27" s="1"/>
  <c r="N33" i="27"/>
  <c r="M33" i="27"/>
  <c r="M49" i="27" s="1"/>
  <c r="M52" i="27" s="1"/>
  <c r="M54" i="27" s="1"/>
  <c r="M57" i="27" s="1"/>
  <c r="M60" i="27" s="1"/>
  <c r="L33" i="27"/>
  <c r="K33" i="27"/>
  <c r="J33" i="27"/>
  <c r="J49" i="27" s="1"/>
  <c r="J52" i="27" s="1"/>
  <c r="J54" i="27" s="1"/>
  <c r="I33" i="27"/>
  <c r="H33" i="27"/>
  <c r="H49" i="27" s="1"/>
  <c r="H52" i="27" s="1"/>
  <c r="H54" i="27" s="1"/>
  <c r="H57" i="27" s="1"/>
  <c r="H60" i="27" s="1"/>
  <c r="G33" i="27"/>
  <c r="F33" i="27"/>
  <c r="F49" i="27" s="1"/>
  <c r="F52" i="27" s="1"/>
  <c r="F54" i="27" s="1"/>
  <c r="F57" i="27" s="1"/>
  <c r="F60" i="27" s="1"/>
  <c r="E33" i="27"/>
  <c r="E49" i="27" s="1"/>
  <c r="E52" i="27" s="1"/>
  <c r="E54" i="27" s="1"/>
  <c r="E57" i="27" s="1"/>
  <c r="E60" i="27" s="1"/>
  <c r="D33" i="27"/>
  <c r="C33" i="27"/>
  <c r="AA48" i="28"/>
  <c r="Y48" i="28"/>
  <c r="X48" i="28"/>
  <c r="Z48" i="28" s="1"/>
  <c r="W48" i="28"/>
  <c r="V48" i="28"/>
  <c r="U48" i="28"/>
  <c r="T48" i="28"/>
  <c r="S48" i="28"/>
  <c r="R48" i="28"/>
  <c r="Q48" i="28"/>
  <c r="P48" i="28"/>
  <c r="O48" i="28"/>
  <c r="N48" i="28"/>
  <c r="N49" i="28" s="1"/>
  <c r="N52" i="28" s="1"/>
  <c r="N54" i="28" s="1"/>
  <c r="N57" i="28" s="1"/>
  <c r="N60" i="28" s="1"/>
  <c r="M48" i="28"/>
  <c r="L48" i="28"/>
  <c r="K48" i="28"/>
  <c r="J48" i="28"/>
  <c r="I48" i="28"/>
  <c r="H48" i="28"/>
  <c r="G48" i="28"/>
  <c r="G49" i="28" s="1"/>
  <c r="G52" i="28" s="1"/>
  <c r="G54" i="28" s="1"/>
  <c r="G57" i="28" s="1"/>
  <c r="G60" i="28" s="1"/>
  <c r="F48" i="28"/>
  <c r="E48" i="28"/>
  <c r="D48" i="28"/>
  <c r="C48" i="28"/>
  <c r="AA33" i="28"/>
  <c r="AA49" i="28" s="1"/>
  <c r="AA52" i="28" s="1"/>
  <c r="AA54" i="28" s="1"/>
  <c r="AA57" i="28" s="1"/>
  <c r="AA60" i="28" s="1"/>
  <c r="Y33" i="28"/>
  <c r="Y49" i="28" s="1"/>
  <c r="Y52" i="28" s="1"/>
  <c r="Y54" i="28" s="1"/>
  <c r="Y57" i="28" s="1"/>
  <c r="Y60" i="28" s="1"/>
  <c r="X33" i="28"/>
  <c r="W33" i="28"/>
  <c r="V33" i="28"/>
  <c r="U33" i="28"/>
  <c r="T33" i="28"/>
  <c r="T49" i="28" s="1"/>
  <c r="T52" i="28" s="1"/>
  <c r="T54" i="28" s="1"/>
  <c r="T57" i="28" s="1"/>
  <c r="T60" i="28" s="1"/>
  <c r="S33" i="28"/>
  <c r="S49" i="28" s="1"/>
  <c r="S52" i="28" s="1"/>
  <c r="S54" i="28" s="1"/>
  <c r="S57" i="28" s="1"/>
  <c r="S60" i="28" s="1"/>
  <c r="R33" i="28"/>
  <c r="R49" i="28" s="1"/>
  <c r="R52" i="28" s="1"/>
  <c r="R54" i="28" s="1"/>
  <c r="R57" i="28" s="1"/>
  <c r="R60" i="28" s="1"/>
  <c r="Q33" i="28"/>
  <c r="Q49" i="28" s="1"/>
  <c r="Q52" i="28" s="1"/>
  <c r="Q54" i="28" s="1"/>
  <c r="Q57" i="28" s="1"/>
  <c r="Q60" i="28" s="1"/>
  <c r="P33" i="28"/>
  <c r="O33" i="28"/>
  <c r="O49" i="28" s="1"/>
  <c r="O52" i="28" s="1"/>
  <c r="O54" i="28" s="1"/>
  <c r="O57" i="28" s="1"/>
  <c r="O60" i="28" s="1"/>
  <c r="N33" i="28"/>
  <c r="M33" i="28"/>
  <c r="L33" i="28"/>
  <c r="K33" i="28"/>
  <c r="K49" i="28" s="1"/>
  <c r="K52" i="28" s="1"/>
  <c r="K54" i="28" s="1"/>
  <c r="K57" i="28" s="1"/>
  <c r="K60" i="28" s="1"/>
  <c r="J33" i="28"/>
  <c r="I33" i="28"/>
  <c r="H33" i="28"/>
  <c r="H49" i="28" s="1"/>
  <c r="H52" i="28" s="1"/>
  <c r="H54" i="28" s="1"/>
  <c r="H57" i="28" s="1"/>
  <c r="H60" i="28" s="1"/>
  <c r="G33" i="28"/>
  <c r="F33" i="28"/>
  <c r="F49" i="28" s="1"/>
  <c r="F52" i="28" s="1"/>
  <c r="F54" i="28" s="1"/>
  <c r="F57" i="28" s="1"/>
  <c r="F60" i="28" s="1"/>
  <c r="E33" i="28"/>
  <c r="E49" i="28" s="1"/>
  <c r="E52" i="28" s="1"/>
  <c r="E54" i="28" s="1"/>
  <c r="E57" i="28" s="1"/>
  <c r="E60" i="28" s="1"/>
  <c r="D33" i="28"/>
  <c r="D49" i="28" s="1"/>
  <c r="D52" i="28" s="1"/>
  <c r="D54" i="28" s="1"/>
  <c r="D57" i="28" s="1"/>
  <c r="D60" i="28" s="1"/>
  <c r="C33" i="28"/>
  <c r="C49" i="28" s="1"/>
  <c r="C52" i="28" s="1"/>
  <c r="C54" i="28" s="1"/>
  <c r="C57" i="28" s="1"/>
  <c r="C60" i="28" s="1"/>
  <c r="D52" i="29"/>
  <c r="D54" i="29" s="1"/>
  <c r="D57" i="29" s="1"/>
  <c r="D60" i="29" s="1"/>
  <c r="U49" i="29"/>
  <c r="U52" i="29" s="1"/>
  <c r="U54" i="29" s="1"/>
  <c r="U57" i="29" s="1"/>
  <c r="U60" i="29" s="1"/>
  <c r="R49" i="29"/>
  <c r="R52" i="29" s="1"/>
  <c r="R54" i="29" s="1"/>
  <c r="R57" i="29" s="1"/>
  <c r="R60" i="29" s="1"/>
  <c r="M49" i="29"/>
  <c r="M52" i="29" s="1"/>
  <c r="M54" i="29" s="1"/>
  <c r="M57" i="29" s="1"/>
  <c r="M60" i="29" s="1"/>
  <c r="AA48" i="29"/>
  <c r="Y48" i="29"/>
  <c r="X48" i="29"/>
  <c r="Z48" i="29" s="1"/>
  <c r="W48" i="29"/>
  <c r="V48" i="29"/>
  <c r="U48" i="29"/>
  <c r="T48" i="29"/>
  <c r="S48" i="29"/>
  <c r="R48" i="29"/>
  <c r="Q48" i="29"/>
  <c r="P48" i="29"/>
  <c r="O48" i="29"/>
  <c r="N48" i="29"/>
  <c r="N49" i="29" s="1"/>
  <c r="N52" i="29" s="1"/>
  <c r="N54" i="29" s="1"/>
  <c r="N57" i="29" s="1"/>
  <c r="N60" i="29" s="1"/>
  <c r="M48" i="29"/>
  <c r="L48" i="29"/>
  <c r="K48" i="29"/>
  <c r="J48" i="29"/>
  <c r="I48" i="29"/>
  <c r="H48" i="29"/>
  <c r="G48" i="29"/>
  <c r="F48" i="29"/>
  <c r="F49" i="29" s="1"/>
  <c r="F52" i="29" s="1"/>
  <c r="F54" i="29" s="1"/>
  <c r="F57" i="29" s="1"/>
  <c r="F60" i="29" s="1"/>
  <c r="E48" i="29"/>
  <c r="E49" i="29" s="1"/>
  <c r="E52" i="29" s="1"/>
  <c r="E54" i="29" s="1"/>
  <c r="E57" i="29" s="1"/>
  <c r="E60" i="29" s="1"/>
  <c r="D48" i="29"/>
  <c r="C48" i="29"/>
  <c r="AA33" i="29"/>
  <c r="AA49" i="29" s="1"/>
  <c r="AA52" i="29" s="1"/>
  <c r="AA54" i="29" s="1"/>
  <c r="AA57" i="29" s="1"/>
  <c r="AA60" i="29" s="1"/>
  <c r="Y33" i="29"/>
  <c r="Y49" i="29" s="1"/>
  <c r="Y52" i="29" s="1"/>
  <c r="Y54" i="29" s="1"/>
  <c r="Y57" i="29" s="1"/>
  <c r="Y60" i="29" s="1"/>
  <c r="X33" i="29"/>
  <c r="W33" i="29"/>
  <c r="V33" i="29"/>
  <c r="U33" i="29"/>
  <c r="T33" i="29"/>
  <c r="T49" i="29" s="1"/>
  <c r="T52" i="29" s="1"/>
  <c r="T54" i="29" s="1"/>
  <c r="T57" i="29" s="1"/>
  <c r="T60" i="29" s="1"/>
  <c r="S33" i="29"/>
  <c r="R33" i="29"/>
  <c r="Q33" i="29"/>
  <c r="Q49" i="29" s="1"/>
  <c r="Q52" i="29" s="1"/>
  <c r="Q54" i="29" s="1"/>
  <c r="Q57" i="29" s="1"/>
  <c r="Q60" i="29" s="1"/>
  <c r="P33" i="29"/>
  <c r="O33" i="29"/>
  <c r="N33" i="29"/>
  <c r="M33" i="29"/>
  <c r="L33" i="29"/>
  <c r="L49" i="29" s="1"/>
  <c r="L52" i="29" s="1"/>
  <c r="L54" i="29" s="1"/>
  <c r="L57" i="29" s="1"/>
  <c r="L60" i="29" s="1"/>
  <c r="K33" i="29"/>
  <c r="K49" i="29" s="1"/>
  <c r="K52" i="29" s="1"/>
  <c r="K54" i="29" s="1"/>
  <c r="K57" i="29" s="1"/>
  <c r="K60" i="29" s="1"/>
  <c r="J33" i="29"/>
  <c r="J49" i="29" s="1"/>
  <c r="J52" i="29" s="1"/>
  <c r="J54" i="29" s="1"/>
  <c r="J57" i="29" s="1"/>
  <c r="J60" i="29" s="1"/>
  <c r="I33" i="29"/>
  <c r="I49" i="29" s="1"/>
  <c r="I52" i="29" s="1"/>
  <c r="I54" i="29" s="1"/>
  <c r="I57" i="29" s="1"/>
  <c r="I60" i="29" s="1"/>
  <c r="H33" i="29"/>
  <c r="G33" i="29"/>
  <c r="F33" i="29"/>
  <c r="E33" i="29"/>
  <c r="D33" i="29"/>
  <c r="D49" i="29" s="1"/>
  <c r="C33" i="29"/>
  <c r="C49" i="29" s="1"/>
  <c r="C52" i="29" s="1"/>
  <c r="C54" i="29" s="1"/>
  <c r="C57" i="29" s="1"/>
  <c r="C60" i="29" s="1"/>
  <c r="T49" i="30"/>
  <c r="T52" i="30" s="1"/>
  <c r="T54" i="30" s="1"/>
  <c r="T57" i="30" s="1"/>
  <c r="T60" i="30" s="1"/>
  <c r="AA48" i="30"/>
  <c r="Y48" i="30"/>
  <c r="Y49" i="30" s="1"/>
  <c r="Y52" i="30" s="1"/>
  <c r="Y54" i="30" s="1"/>
  <c r="Y57" i="30" s="1"/>
  <c r="Y60" i="30" s="1"/>
  <c r="X48" i="30"/>
  <c r="Z48" i="30" s="1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33" i="30"/>
  <c r="AA49" i="30" s="1"/>
  <c r="AA52" i="30" s="1"/>
  <c r="AA54" i="30" s="1"/>
  <c r="AA57" i="30" s="1"/>
  <c r="AA60" i="30" s="1"/>
  <c r="Y33" i="30"/>
  <c r="X33" i="30"/>
  <c r="W33" i="30"/>
  <c r="V33" i="30"/>
  <c r="U33" i="30"/>
  <c r="T33" i="30"/>
  <c r="S33" i="30"/>
  <c r="R33" i="30"/>
  <c r="Q33" i="30"/>
  <c r="Q49" i="30" s="1"/>
  <c r="Q52" i="30" s="1"/>
  <c r="Q54" i="30" s="1"/>
  <c r="Q57" i="30" s="1"/>
  <c r="Q60" i="30" s="1"/>
  <c r="P33" i="30"/>
  <c r="O33" i="30"/>
  <c r="O49" i="30" s="1"/>
  <c r="O52" i="30" s="1"/>
  <c r="O54" i="30" s="1"/>
  <c r="O57" i="30" s="1"/>
  <c r="O60" i="30" s="1"/>
  <c r="N33" i="30"/>
  <c r="N49" i="30" s="1"/>
  <c r="N52" i="30" s="1"/>
  <c r="N54" i="30" s="1"/>
  <c r="N57" i="30" s="1"/>
  <c r="N60" i="30" s="1"/>
  <c r="M33" i="30"/>
  <c r="L33" i="30"/>
  <c r="L49" i="30" s="1"/>
  <c r="L52" i="30" s="1"/>
  <c r="L54" i="30" s="1"/>
  <c r="L57" i="30" s="1"/>
  <c r="L60" i="30" s="1"/>
  <c r="K33" i="30"/>
  <c r="J33" i="30"/>
  <c r="I33" i="30"/>
  <c r="I49" i="30" s="1"/>
  <c r="I52" i="30" s="1"/>
  <c r="I54" i="30" s="1"/>
  <c r="I57" i="30" s="1"/>
  <c r="I60" i="30" s="1"/>
  <c r="H33" i="30"/>
  <c r="G33" i="30"/>
  <c r="G49" i="30" s="1"/>
  <c r="G52" i="30" s="1"/>
  <c r="G54" i="30" s="1"/>
  <c r="G57" i="30" s="1"/>
  <c r="G60" i="30" s="1"/>
  <c r="F33" i="30"/>
  <c r="F49" i="30" s="1"/>
  <c r="F52" i="30" s="1"/>
  <c r="F54" i="30" s="1"/>
  <c r="F57" i="30" s="1"/>
  <c r="F60" i="30" s="1"/>
  <c r="E33" i="30"/>
  <c r="D33" i="30"/>
  <c r="D49" i="30" s="1"/>
  <c r="D52" i="30" s="1"/>
  <c r="D54" i="30" s="1"/>
  <c r="D57" i="30" s="1"/>
  <c r="D60" i="30" s="1"/>
  <c r="C33" i="30"/>
  <c r="V49" i="31"/>
  <c r="V52" i="31" s="1"/>
  <c r="V54" i="31" s="1"/>
  <c r="V57" i="31" s="1"/>
  <c r="V60" i="31" s="1"/>
  <c r="K49" i="31"/>
  <c r="K52" i="31" s="1"/>
  <c r="K54" i="31" s="1"/>
  <c r="K57" i="31" s="1"/>
  <c r="K60" i="31" s="1"/>
  <c r="AA48" i="31"/>
  <c r="Y48" i="31"/>
  <c r="X48" i="3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C49" i="31" s="1"/>
  <c r="C52" i="31" s="1"/>
  <c r="C54" i="31" s="1"/>
  <c r="C57" i="31" s="1"/>
  <c r="C60" i="31" s="1"/>
  <c r="AA33" i="31"/>
  <c r="Z33" i="31"/>
  <c r="Y33" i="31"/>
  <c r="X33" i="31"/>
  <c r="X49" i="31" s="1"/>
  <c r="X52" i="31" s="1"/>
  <c r="X54" i="31" s="1"/>
  <c r="X57" i="31" s="1"/>
  <c r="X60" i="31" s="1"/>
  <c r="W33" i="31"/>
  <c r="V33" i="31"/>
  <c r="U33" i="31"/>
  <c r="U49" i="31" s="1"/>
  <c r="U52" i="31" s="1"/>
  <c r="U54" i="31" s="1"/>
  <c r="U57" i="31" s="1"/>
  <c r="U60" i="31" s="1"/>
  <c r="T33" i="31"/>
  <c r="T49" i="31" s="1"/>
  <c r="T52" i="31" s="1"/>
  <c r="T54" i="31" s="1"/>
  <c r="T57" i="31" s="1"/>
  <c r="T60" i="31" s="1"/>
  <c r="S33" i="31"/>
  <c r="S49" i="31" s="1"/>
  <c r="S52" i="31" s="1"/>
  <c r="S54" i="31" s="1"/>
  <c r="S57" i="31" s="1"/>
  <c r="S60" i="31" s="1"/>
  <c r="R33" i="31"/>
  <c r="R49" i="31" s="1"/>
  <c r="R52" i="31" s="1"/>
  <c r="R54" i="31" s="1"/>
  <c r="R57" i="31" s="1"/>
  <c r="R60" i="31" s="1"/>
  <c r="Q33" i="31"/>
  <c r="P33" i="31"/>
  <c r="O33" i="31"/>
  <c r="N33" i="31"/>
  <c r="M33" i="31"/>
  <c r="L33" i="31"/>
  <c r="L49" i="31" s="1"/>
  <c r="L52" i="31" s="1"/>
  <c r="L54" i="31" s="1"/>
  <c r="L57" i="31" s="1"/>
  <c r="L60" i="31" s="1"/>
  <c r="K33" i="31"/>
  <c r="J33" i="31"/>
  <c r="I33" i="31"/>
  <c r="H33" i="31"/>
  <c r="G33" i="31"/>
  <c r="G49" i="31" s="1"/>
  <c r="G52" i="31" s="1"/>
  <c r="G54" i="31" s="1"/>
  <c r="G57" i="31" s="1"/>
  <c r="G60" i="31" s="1"/>
  <c r="F33" i="31"/>
  <c r="F49" i="31" s="1"/>
  <c r="F52" i="31" s="1"/>
  <c r="F54" i="31" s="1"/>
  <c r="F57" i="31" s="1"/>
  <c r="F60" i="31" s="1"/>
  <c r="E33" i="31"/>
  <c r="E49" i="31" s="1"/>
  <c r="E52" i="31" s="1"/>
  <c r="E54" i="31" s="1"/>
  <c r="E57" i="31" s="1"/>
  <c r="E60" i="31" s="1"/>
  <c r="D33" i="31"/>
  <c r="D49" i="31" s="1"/>
  <c r="D52" i="31" s="1"/>
  <c r="D54" i="31" s="1"/>
  <c r="D57" i="31" s="1"/>
  <c r="D60" i="31" s="1"/>
  <c r="C33" i="31"/>
  <c r="W54" i="1"/>
  <c r="W57" i="1" s="1"/>
  <c r="W60" i="1" s="1"/>
  <c r="AA49" i="1"/>
  <c r="AA52" i="1" s="1"/>
  <c r="AA54" i="1" s="1"/>
  <c r="AA57" i="1" s="1"/>
  <c r="AA60" i="1" s="1"/>
  <c r="W49" i="1"/>
  <c r="W52" i="1" s="1"/>
  <c r="AA48" i="1"/>
  <c r="Y48" i="1"/>
  <c r="Z48" i="1" s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Y33" i="1"/>
  <c r="X33" i="1"/>
  <c r="W33" i="1"/>
  <c r="V33" i="1"/>
  <c r="V49" i="1" s="1"/>
  <c r="V52" i="1" s="1"/>
  <c r="V54" i="1" s="1"/>
  <c r="V57" i="1" s="1"/>
  <c r="V60" i="1" s="1"/>
  <c r="U33" i="1"/>
  <c r="U49" i="1" s="1"/>
  <c r="U52" i="1" s="1"/>
  <c r="U54" i="1" s="1"/>
  <c r="U57" i="1" s="1"/>
  <c r="U60" i="1" s="1"/>
  <c r="T33" i="1"/>
  <c r="T49" i="1" s="1"/>
  <c r="T52" i="1" s="1"/>
  <c r="T54" i="1" s="1"/>
  <c r="T57" i="1" s="1"/>
  <c r="T60" i="1" s="1"/>
  <c r="S33" i="1"/>
  <c r="S49" i="1" s="1"/>
  <c r="S52" i="1" s="1"/>
  <c r="S54" i="1" s="1"/>
  <c r="S57" i="1" s="1"/>
  <c r="S60" i="1" s="1"/>
  <c r="R33" i="1"/>
  <c r="R49" i="1" s="1"/>
  <c r="R52" i="1" s="1"/>
  <c r="R54" i="1" s="1"/>
  <c r="R57" i="1" s="1"/>
  <c r="R60" i="1" s="1"/>
  <c r="Q33" i="1"/>
  <c r="P33" i="1"/>
  <c r="O33" i="1"/>
  <c r="N33" i="1"/>
  <c r="N49" i="1" s="1"/>
  <c r="N52" i="1" s="1"/>
  <c r="N54" i="1" s="1"/>
  <c r="N57" i="1" s="1"/>
  <c r="N60" i="1" s="1"/>
  <c r="M33" i="1"/>
  <c r="M49" i="1" s="1"/>
  <c r="M52" i="1" s="1"/>
  <c r="M54" i="1" s="1"/>
  <c r="M57" i="1" s="1"/>
  <c r="M60" i="1" s="1"/>
  <c r="L33" i="1"/>
  <c r="K33" i="1"/>
  <c r="J33" i="1"/>
  <c r="I33" i="1"/>
  <c r="I49" i="1" s="1"/>
  <c r="I52" i="1" s="1"/>
  <c r="I54" i="1" s="1"/>
  <c r="I57" i="1" s="1"/>
  <c r="I60" i="1" s="1"/>
  <c r="H33" i="1"/>
  <c r="H49" i="1" s="1"/>
  <c r="H52" i="1" s="1"/>
  <c r="H54" i="1" s="1"/>
  <c r="H57" i="1" s="1"/>
  <c r="H60" i="1" s="1"/>
  <c r="G33" i="1"/>
  <c r="G49" i="1" s="1"/>
  <c r="G52" i="1" s="1"/>
  <c r="G54" i="1" s="1"/>
  <c r="G57" i="1" s="1"/>
  <c r="G60" i="1" s="1"/>
  <c r="F33" i="1"/>
  <c r="F49" i="1" s="1"/>
  <c r="F52" i="1" s="1"/>
  <c r="F54" i="1" s="1"/>
  <c r="F57" i="1" s="1"/>
  <c r="F60" i="1" s="1"/>
  <c r="E33" i="1"/>
  <c r="E49" i="1" s="1"/>
  <c r="E52" i="1" s="1"/>
  <c r="E54" i="1" s="1"/>
  <c r="E57" i="1" s="1"/>
  <c r="E60" i="1" s="1"/>
  <c r="D33" i="1"/>
  <c r="C33" i="1"/>
  <c r="X54" i="14" l="1"/>
  <c r="Q49" i="17"/>
  <c r="Q52" i="17" s="1"/>
  <c r="Q54" i="17" s="1"/>
  <c r="Q57" i="17" s="1"/>
  <c r="Q60" i="17" s="1"/>
  <c r="N49" i="25"/>
  <c r="N52" i="25" s="1"/>
  <c r="N54" i="25" s="1"/>
  <c r="N57" i="25" s="1"/>
  <c r="N60" i="25" s="1"/>
  <c r="Q49" i="24"/>
  <c r="Q52" i="24" s="1"/>
  <c r="Q54" i="24" s="1"/>
  <c r="Q57" i="24" s="1"/>
  <c r="Q60" i="24" s="1"/>
  <c r="H49" i="30"/>
  <c r="H52" i="30" s="1"/>
  <c r="H54" i="30" s="1"/>
  <c r="H57" i="30" s="1"/>
  <c r="H60" i="30" s="1"/>
  <c r="U49" i="28"/>
  <c r="U52" i="28" s="1"/>
  <c r="U54" i="28" s="1"/>
  <c r="U57" i="28" s="1"/>
  <c r="U60" i="28" s="1"/>
  <c r="I49" i="27"/>
  <c r="I52" i="27" s="1"/>
  <c r="I54" i="27" s="1"/>
  <c r="I57" i="27" s="1"/>
  <c r="I60" i="27" s="1"/>
  <c r="G49" i="27"/>
  <c r="G52" i="27" s="1"/>
  <c r="G54" i="27" s="1"/>
  <c r="G57" i="27" s="1"/>
  <c r="G60" i="27" s="1"/>
  <c r="N49" i="26"/>
  <c r="N52" i="26" s="1"/>
  <c r="N54" i="26" s="1"/>
  <c r="N57" i="26" s="1"/>
  <c r="N60" i="26" s="1"/>
  <c r="T49" i="24"/>
  <c r="T52" i="24" s="1"/>
  <c r="T54" i="24" s="1"/>
  <c r="T57" i="24" s="1"/>
  <c r="T60" i="24" s="1"/>
  <c r="L49" i="19"/>
  <c r="L52" i="19" s="1"/>
  <c r="L54" i="19" s="1"/>
  <c r="L57" i="19" s="1"/>
  <c r="L60" i="19" s="1"/>
  <c r="J49" i="19"/>
  <c r="J52" i="19" s="1"/>
  <c r="J54" i="19" s="1"/>
  <c r="J57" i="19" s="1"/>
  <c r="J60" i="19" s="1"/>
  <c r="Q49" i="18"/>
  <c r="Q52" i="18" s="1"/>
  <c r="Q54" i="18" s="1"/>
  <c r="Q57" i="18" s="1"/>
  <c r="Q60" i="18" s="1"/>
  <c r="W49" i="31"/>
  <c r="W52" i="31" s="1"/>
  <c r="W54" i="31" s="1"/>
  <c r="W57" i="31" s="1"/>
  <c r="W60" i="31" s="1"/>
  <c r="V49" i="28"/>
  <c r="V52" i="28" s="1"/>
  <c r="V54" i="28" s="1"/>
  <c r="V57" i="28" s="1"/>
  <c r="V60" i="28" s="1"/>
  <c r="R49" i="26"/>
  <c r="R52" i="26" s="1"/>
  <c r="R54" i="26" s="1"/>
  <c r="R57" i="26" s="1"/>
  <c r="R60" i="26" s="1"/>
  <c r="S49" i="25"/>
  <c r="S52" i="25" s="1"/>
  <c r="S54" i="25" s="1"/>
  <c r="S57" i="25" s="1"/>
  <c r="S60" i="25" s="1"/>
  <c r="D49" i="21"/>
  <c r="D52" i="21" s="1"/>
  <c r="D54" i="21" s="1"/>
  <c r="D57" i="21" s="1"/>
  <c r="D60" i="21" s="1"/>
  <c r="Z33" i="21"/>
  <c r="Z48" i="16"/>
  <c r="Y49" i="14"/>
  <c r="Y52" i="14" s="1"/>
  <c r="Y54" i="14" s="1"/>
  <c r="Y57" i="14" s="1"/>
  <c r="Y60" i="14" s="1"/>
  <c r="K49" i="11"/>
  <c r="K52" i="11" s="1"/>
  <c r="K54" i="11" s="1"/>
  <c r="K57" i="11" s="1"/>
  <c r="K60" i="11" s="1"/>
  <c r="Z48" i="3"/>
  <c r="N49" i="2"/>
  <c r="N52" i="2" s="1"/>
  <c r="N54" i="2" s="1"/>
  <c r="N57" i="2" s="1"/>
  <c r="N60" i="2" s="1"/>
  <c r="M49" i="18"/>
  <c r="M52" i="18" s="1"/>
  <c r="M54" i="18" s="1"/>
  <c r="M57" i="18" s="1"/>
  <c r="M60" i="18" s="1"/>
  <c r="E49" i="30"/>
  <c r="E52" i="30" s="1"/>
  <c r="E54" i="30" s="1"/>
  <c r="E57" i="30" s="1"/>
  <c r="E60" i="30" s="1"/>
  <c r="C49" i="1"/>
  <c r="C52" i="1" s="1"/>
  <c r="C54" i="1" s="1"/>
  <c r="C57" i="1" s="1"/>
  <c r="C60" i="1" s="1"/>
  <c r="Y49" i="1"/>
  <c r="Y52" i="1" s="1"/>
  <c r="Y54" i="1" s="1"/>
  <c r="Y57" i="1" s="1"/>
  <c r="Y60" i="1" s="1"/>
  <c r="J49" i="30"/>
  <c r="J52" i="30" s="1"/>
  <c r="J54" i="30" s="1"/>
  <c r="J57" i="30" s="1"/>
  <c r="J60" i="30" s="1"/>
  <c r="O49" i="29"/>
  <c r="O52" i="29" s="1"/>
  <c r="O54" i="29" s="1"/>
  <c r="O57" i="29" s="1"/>
  <c r="O60" i="29" s="1"/>
  <c r="W49" i="28"/>
  <c r="W52" i="28" s="1"/>
  <c r="W54" i="28" s="1"/>
  <c r="W57" i="28" s="1"/>
  <c r="W60" i="28" s="1"/>
  <c r="K49" i="27"/>
  <c r="K52" i="27" s="1"/>
  <c r="K54" i="27" s="1"/>
  <c r="K57" i="27" s="1"/>
  <c r="K60" i="27" s="1"/>
  <c r="S49" i="26"/>
  <c r="S52" i="26" s="1"/>
  <c r="S54" i="26" s="1"/>
  <c r="S57" i="26" s="1"/>
  <c r="S60" i="26" s="1"/>
  <c r="T49" i="25"/>
  <c r="T52" i="25" s="1"/>
  <c r="T54" i="25" s="1"/>
  <c r="T57" i="25" s="1"/>
  <c r="T60" i="25" s="1"/>
  <c r="I49" i="23"/>
  <c r="I52" i="23" s="1"/>
  <c r="I54" i="23" s="1"/>
  <c r="I57" i="23" s="1"/>
  <c r="I60" i="23" s="1"/>
  <c r="E49" i="21"/>
  <c r="E52" i="21" s="1"/>
  <c r="E54" i="21" s="1"/>
  <c r="E57" i="21" s="1"/>
  <c r="E60" i="21" s="1"/>
  <c r="U49" i="17"/>
  <c r="U52" i="17" s="1"/>
  <c r="U54" i="17" s="1"/>
  <c r="U57" i="17" s="1"/>
  <c r="U60" i="17" s="1"/>
  <c r="O49" i="15"/>
  <c r="O52" i="15" s="1"/>
  <c r="O54" i="15" s="1"/>
  <c r="O57" i="15" s="1"/>
  <c r="O60" i="15" s="1"/>
  <c r="K49" i="13"/>
  <c r="K52" i="13" s="1"/>
  <c r="K54" i="13" s="1"/>
  <c r="K57" i="13" s="1"/>
  <c r="K60" i="13" s="1"/>
  <c r="L49" i="11"/>
  <c r="L52" i="11" s="1"/>
  <c r="L54" i="11" s="1"/>
  <c r="L57" i="11" s="1"/>
  <c r="L60" i="11" s="1"/>
  <c r="T49" i="10"/>
  <c r="T52" i="10" s="1"/>
  <c r="T54" i="10" s="1"/>
  <c r="T57" i="10" s="1"/>
  <c r="T60" i="10" s="1"/>
  <c r="H49" i="9"/>
  <c r="H52" i="9" s="1"/>
  <c r="H54" i="9" s="1"/>
  <c r="H57" i="9" s="1"/>
  <c r="H60" i="9" s="1"/>
  <c r="Q49" i="8"/>
  <c r="Q52" i="8" s="1"/>
  <c r="Q54" i="8" s="1"/>
  <c r="Q57" i="8" s="1"/>
  <c r="Q60" i="8" s="1"/>
  <c r="E49" i="7"/>
  <c r="E52" i="7" s="1"/>
  <c r="E54" i="7" s="1"/>
  <c r="E57" i="7" s="1"/>
  <c r="E60" i="7" s="1"/>
  <c r="P49" i="5"/>
  <c r="P52" i="5" s="1"/>
  <c r="P54" i="5" s="1"/>
  <c r="P57" i="5" s="1"/>
  <c r="P60" i="5" s="1"/>
  <c r="E49" i="3"/>
  <c r="E52" i="3" s="1"/>
  <c r="E54" i="3" s="1"/>
  <c r="E57" i="3" s="1"/>
  <c r="E60" i="3" s="1"/>
  <c r="O49" i="2"/>
  <c r="O52" i="2" s="1"/>
  <c r="O54" i="2" s="1"/>
  <c r="O57" i="2" s="1"/>
  <c r="O60" i="2" s="1"/>
  <c r="D49" i="1"/>
  <c r="D52" i="1" s="1"/>
  <c r="D54" i="1" s="1"/>
  <c r="D57" i="1" s="1"/>
  <c r="D60" i="1" s="1"/>
  <c r="K49" i="30"/>
  <c r="K52" i="30" s="1"/>
  <c r="K54" i="30" s="1"/>
  <c r="K57" i="30" s="1"/>
  <c r="K60" i="30" s="1"/>
  <c r="P49" i="29"/>
  <c r="P52" i="29" s="1"/>
  <c r="P54" i="29" s="1"/>
  <c r="P57" i="29" s="1"/>
  <c r="P60" i="29" s="1"/>
  <c r="Z33" i="28"/>
  <c r="H49" i="23"/>
  <c r="H52" i="23" s="1"/>
  <c r="H54" i="23" s="1"/>
  <c r="H57" i="23" s="1"/>
  <c r="H60" i="23" s="1"/>
  <c r="F49" i="21"/>
  <c r="F52" i="21" s="1"/>
  <c r="F54" i="21" s="1"/>
  <c r="F57" i="21" s="1"/>
  <c r="F60" i="21" s="1"/>
  <c r="C49" i="21"/>
  <c r="C52" i="21" s="1"/>
  <c r="C54" i="21" s="1"/>
  <c r="C57" i="21" s="1"/>
  <c r="C60" i="21" s="1"/>
  <c r="Z48" i="21"/>
  <c r="L49" i="20"/>
  <c r="L52" i="20" s="1"/>
  <c r="L54" i="20" s="1"/>
  <c r="L57" i="20" s="1"/>
  <c r="L60" i="20" s="1"/>
  <c r="J49" i="20"/>
  <c r="J52" i="20" s="1"/>
  <c r="J54" i="20" s="1"/>
  <c r="J57" i="20" s="1"/>
  <c r="J60" i="20" s="1"/>
  <c r="O49" i="19"/>
  <c r="O52" i="19" s="1"/>
  <c r="O54" i="19" s="1"/>
  <c r="O57" i="19" s="1"/>
  <c r="O60" i="19" s="1"/>
  <c r="T49" i="17"/>
  <c r="T52" i="17" s="1"/>
  <c r="T54" i="17" s="1"/>
  <c r="T57" i="17" s="1"/>
  <c r="T60" i="17" s="1"/>
  <c r="F49" i="16"/>
  <c r="F52" i="16" s="1"/>
  <c r="F54" i="16" s="1"/>
  <c r="F57" i="16" s="1"/>
  <c r="F60" i="16" s="1"/>
  <c r="P49" i="15"/>
  <c r="P52" i="15" s="1"/>
  <c r="P54" i="15" s="1"/>
  <c r="P57" i="15" s="1"/>
  <c r="P60" i="15" s="1"/>
  <c r="E49" i="14"/>
  <c r="E52" i="14" s="1"/>
  <c r="E54" i="14" s="1"/>
  <c r="E57" i="14" s="1"/>
  <c r="E60" i="14" s="1"/>
  <c r="Z48" i="14"/>
  <c r="L49" i="13"/>
  <c r="L52" i="13" s="1"/>
  <c r="L54" i="13" s="1"/>
  <c r="L57" i="13" s="1"/>
  <c r="L60" i="13" s="1"/>
  <c r="M49" i="11"/>
  <c r="M52" i="11" s="1"/>
  <c r="M54" i="11" s="1"/>
  <c r="M57" i="11" s="1"/>
  <c r="M60" i="11" s="1"/>
  <c r="I49" i="9"/>
  <c r="I52" i="9" s="1"/>
  <c r="I54" i="9" s="1"/>
  <c r="I57" i="9" s="1"/>
  <c r="I60" i="9" s="1"/>
  <c r="R49" i="8"/>
  <c r="R52" i="8" s="1"/>
  <c r="R54" i="8" s="1"/>
  <c r="R57" i="8" s="1"/>
  <c r="R60" i="8" s="1"/>
  <c r="N49" i="6"/>
  <c r="N52" i="6" s="1"/>
  <c r="N54" i="6" s="1"/>
  <c r="N57" i="6" s="1"/>
  <c r="N60" i="6" s="1"/>
  <c r="Q49" i="5"/>
  <c r="Q52" i="5" s="1"/>
  <c r="Q54" i="5" s="1"/>
  <c r="Q57" i="5" s="1"/>
  <c r="Q60" i="5" s="1"/>
  <c r="F49" i="3"/>
  <c r="F52" i="3" s="1"/>
  <c r="F54" i="3" s="1"/>
  <c r="F57" i="3" s="1"/>
  <c r="F60" i="3" s="1"/>
  <c r="Z49" i="20"/>
  <c r="S49" i="29"/>
  <c r="S52" i="29" s="1"/>
  <c r="S54" i="29" s="1"/>
  <c r="S57" i="29" s="1"/>
  <c r="S60" i="29" s="1"/>
  <c r="U49" i="18"/>
  <c r="U52" i="18" s="1"/>
  <c r="U54" i="18" s="1"/>
  <c r="U57" i="18" s="1"/>
  <c r="U60" i="18" s="1"/>
  <c r="G49" i="16"/>
  <c r="G52" i="16" s="1"/>
  <c r="G54" i="16" s="1"/>
  <c r="G57" i="16" s="1"/>
  <c r="G60" i="16" s="1"/>
  <c r="V49" i="10"/>
  <c r="V52" i="10" s="1"/>
  <c r="V54" i="10" s="1"/>
  <c r="V57" i="10" s="1"/>
  <c r="V60" i="10" s="1"/>
  <c r="AA49" i="31"/>
  <c r="AA52" i="31" s="1"/>
  <c r="AA54" i="31" s="1"/>
  <c r="AA57" i="31" s="1"/>
  <c r="AA60" i="31" s="1"/>
  <c r="M49" i="30"/>
  <c r="M52" i="30" s="1"/>
  <c r="M54" i="30" s="1"/>
  <c r="M57" i="30" s="1"/>
  <c r="M60" i="30" s="1"/>
  <c r="N49" i="27"/>
  <c r="N52" i="27" s="1"/>
  <c r="N54" i="27" s="1"/>
  <c r="N57" i="27" s="1"/>
  <c r="N60" i="27" s="1"/>
  <c r="C49" i="25"/>
  <c r="C52" i="25" s="1"/>
  <c r="C54" i="25" s="1"/>
  <c r="C57" i="25" s="1"/>
  <c r="C60" i="25" s="1"/>
  <c r="Y49" i="25"/>
  <c r="Y52" i="25" s="1"/>
  <c r="Y54" i="25" s="1"/>
  <c r="Y57" i="25" s="1"/>
  <c r="Y60" i="25" s="1"/>
  <c r="V49" i="25"/>
  <c r="V52" i="25" s="1"/>
  <c r="V54" i="25" s="1"/>
  <c r="V57" i="25" s="1"/>
  <c r="V60" i="25" s="1"/>
  <c r="E49" i="24"/>
  <c r="E52" i="24" s="1"/>
  <c r="E54" i="24" s="1"/>
  <c r="E57" i="24" s="1"/>
  <c r="E60" i="24" s="1"/>
  <c r="N49" i="23"/>
  <c r="N52" i="23" s="1"/>
  <c r="N54" i="23" s="1"/>
  <c r="N57" i="23" s="1"/>
  <c r="N60" i="23" s="1"/>
  <c r="E49" i="22"/>
  <c r="E52" i="22" s="1"/>
  <c r="E54" i="22" s="1"/>
  <c r="E57" i="22" s="1"/>
  <c r="E60" i="22" s="1"/>
  <c r="Z48" i="17"/>
  <c r="F49" i="14"/>
  <c r="F52" i="14" s="1"/>
  <c r="F54" i="14" s="1"/>
  <c r="F57" i="14" s="1"/>
  <c r="F60" i="14" s="1"/>
  <c r="M49" i="9"/>
  <c r="M52" i="9" s="1"/>
  <c r="M54" i="9" s="1"/>
  <c r="M57" i="9" s="1"/>
  <c r="M60" i="9" s="1"/>
  <c r="H49" i="3"/>
  <c r="H52" i="3" s="1"/>
  <c r="H54" i="3" s="1"/>
  <c r="H57" i="3" s="1"/>
  <c r="H60" i="3" s="1"/>
  <c r="Q49" i="2"/>
  <c r="Q52" i="2" s="1"/>
  <c r="Q54" i="2" s="1"/>
  <c r="Q57" i="2" s="1"/>
  <c r="Q60" i="2" s="1"/>
  <c r="Q49" i="27"/>
  <c r="Q52" i="27" s="1"/>
  <c r="Q54" i="27" s="1"/>
  <c r="Q57" i="27" s="1"/>
  <c r="Q60" i="27" s="1"/>
  <c r="V49" i="26"/>
  <c r="V52" i="26" s="1"/>
  <c r="V54" i="26" s="1"/>
  <c r="V57" i="26" s="1"/>
  <c r="V60" i="26" s="1"/>
  <c r="F49" i="22"/>
  <c r="F52" i="22" s="1"/>
  <c r="F54" i="22" s="1"/>
  <c r="F57" i="22" s="1"/>
  <c r="F60" i="22" s="1"/>
  <c r="H49" i="21"/>
  <c r="H52" i="21" s="1"/>
  <c r="H54" i="21" s="1"/>
  <c r="H57" i="21" s="1"/>
  <c r="H60" i="21" s="1"/>
  <c r="T49" i="19"/>
  <c r="T52" i="19" s="1"/>
  <c r="T54" i="19" s="1"/>
  <c r="T57" i="19" s="1"/>
  <c r="T60" i="19" s="1"/>
  <c r="Y49" i="18"/>
  <c r="Y52" i="18" s="1"/>
  <c r="Y54" i="18" s="1"/>
  <c r="Y57" i="18" s="1"/>
  <c r="Y60" i="18" s="1"/>
  <c r="E49" i="17"/>
  <c r="E52" i="17" s="1"/>
  <c r="E54" i="17" s="1"/>
  <c r="E57" i="17" s="1"/>
  <c r="E60" i="17" s="1"/>
  <c r="C49" i="17"/>
  <c r="C52" i="17" s="1"/>
  <c r="C54" i="17" s="1"/>
  <c r="C57" i="17" s="1"/>
  <c r="C60" i="17" s="1"/>
  <c r="Q49" i="13"/>
  <c r="Q52" i="13" s="1"/>
  <c r="Q54" i="13" s="1"/>
  <c r="Q57" i="13" s="1"/>
  <c r="Q60" i="13" s="1"/>
  <c r="O49" i="13"/>
  <c r="O52" i="13" s="1"/>
  <c r="O54" i="13" s="1"/>
  <c r="O57" i="13" s="1"/>
  <c r="O60" i="13" s="1"/>
  <c r="D49" i="10"/>
  <c r="D52" i="10" s="1"/>
  <c r="D54" i="10" s="1"/>
  <c r="D57" i="10" s="1"/>
  <c r="D60" i="10" s="1"/>
  <c r="AA49" i="10"/>
  <c r="AA52" i="10" s="1"/>
  <c r="AA54" i="10" s="1"/>
  <c r="AA57" i="10" s="1"/>
  <c r="AA60" i="10" s="1"/>
  <c r="K49" i="7"/>
  <c r="K52" i="7" s="1"/>
  <c r="K54" i="7" s="1"/>
  <c r="K57" i="7" s="1"/>
  <c r="K60" i="7" s="1"/>
  <c r="I49" i="7"/>
  <c r="I52" i="7" s="1"/>
  <c r="I54" i="7" s="1"/>
  <c r="I57" i="7" s="1"/>
  <c r="I60" i="7" s="1"/>
  <c r="S49" i="6"/>
  <c r="S52" i="6" s="1"/>
  <c r="S54" i="6" s="1"/>
  <c r="S57" i="6" s="1"/>
  <c r="S60" i="6" s="1"/>
  <c r="K49" i="3"/>
  <c r="K52" i="3" s="1"/>
  <c r="K54" i="3" s="1"/>
  <c r="K57" i="3" s="1"/>
  <c r="K60" i="3" s="1"/>
  <c r="P49" i="30"/>
  <c r="P52" i="30" s="1"/>
  <c r="P54" i="30" s="1"/>
  <c r="P57" i="30" s="1"/>
  <c r="P60" i="30" s="1"/>
  <c r="L49" i="21"/>
  <c r="L52" i="21" s="1"/>
  <c r="L54" i="21" s="1"/>
  <c r="L57" i="21" s="1"/>
  <c r="L60" i="21" s="1"/>
  <c r="AA49" i="17"/>
  <c r="AA52" i="17" s="1"/>
  <c r="AA54" i="17" s="1"/>
  <c r="AA57" i="17" s="1"/>
  <c r="AA60" i="17" s="1"/>
  <c r="K49" i="1"/>
  <c r="K52" i="1" s="1"/>
  <c r="K54" i="1" s="1"/>
  <c r="K57" i="1" s="1"/>
  <c r="K60" i="1" s="1"/>
  <c r="J49" i="31"/>
  <c r="J52" i="31" s="1"/>
  <c r="J54" i="31" s="1"/>
  <c r="J57" i="31" s="1"/>
  <c r="J60" i="31" s="1"/>
  <c r="S49" i="27"/>
  <c r="S52" i="27" s="1"/>
  <c r="S54" i="27" s="1"/>
  <c r="S57" i="27" s="1"/>
  <c r="S60" i="27" s="1"/>
  <c r="H49" i="24"/>
  <c r="H52" i="24" s="1"/>
  <c r="H54" i="24" s="1"/>
  <c r="H57" i="24" s="1"/>
  <c r="H60" i="24" s="1"/>
  <c r="S49" i="20"/>
  <c r="S52" i="20" s="1"/>
  <c r="S54" i="20" s="1"/>
  <c r="S57" i="20" s="1"/>
  <c r="S60" i="20" s="1"/>
  <c r="G49" i="17"/>
  <c r="G52" i="17" s="1"/>
  <c r="G54" i="17" s="1"/>
  <c r="G57" i="17" s="1"/>
  <c r="G60" i="17" s="1"/>
  <c r="T49" i="11"/>
  <c r="T52" i="11" s="1"/>
  <c r="T54" i="11" s="1"/>
  <c r="T57" i="11" s="1"/>
  <c r="T60" i="11" s="1"/>
  <c r="P49" i="9"/>
  <c r="P52" i="9" s="1"/>
  <c r="P54" i="9" s="1"/>
  <c r="P57" i="9" s="1"/>
  <c r="P60" i="9" s="1"/>
  <c r="C49" i="8"/>
  <c r="C52" i="8" s="1"/>
  <c r="C54" i="8" s="1"/>
  <c r="C57" i="8" s="1"/>
  <c r="C60" i="8" s="1"/>
  <c r="Y49" i="8"/>
  <c r="Y52" i="8" s="1"/>
  <c r="Y54" i="8" s="1"/>
  <c r="Y57" i="8" s="1"/>
  <c r="Y60" i="8" s="1"/>
  <c r="V49" i="5"/>
  <c r="V52" i="5" s="1"/>
  <c r="V54" i="5" s="1"/>
  <c r="V57" i="5" s="1"/>
  <c r="V60" i="5" s="1"/>
  <c r="W49" i="2"/>
  <c r="W52" i="2" s="1"/>
  <c r="W54" i="2" s="1"/>
  <c r="W57" i="2" s="1"/>
  <c r="W60" i="2" s="1"/>
  <c r="R49" i="30"/>
  <c r="R52" i="30" s="1"/>
  <c r="R54" i="30" s="1"/>
  <c r="R57" i="30" s="1"/>
  <c r="R60" i="30" s="1"/>
  <c r="W49" i="29"/>
  <c r="W52" i="29" s="1"/>
  <c r="W54" i="29" s="1"/>
  <c r="W57" i="29" s="1"/>
  <c r="W60" i="29" s="1"/>
  <c r="I49" i="28"/>
  <c r="I52" i="28" s="1"/>
  <c r="I54" i="28" s="1"/>
  <c r="I57" i="28" s="1"/>
  <c r="I60" i="28" s="1"/>
  <c r="AA49" i="26"/>
  <c r="AA52" i="26" s="1"/>
  <c r="AA54" i="26" s="1"/>
  <c r="AA57" i="26" s="1"/>
  <c r="AA60" i="26" s="1"/>
  <c r="Q49" i="23"/>
  <c r="Q52" i="23" s="1"/>
  <c r="Q54" i="23" s="1"/>
  <c r="Q57" i="23" s="1"/>
  <c r="Q60" i="23" s="1"/>
  <c r="L49" i="1"/>
  <c r="L52" i="1" s="1"/>
  <c r="L54" i="1" s="1"/>
  <c r="L57" i="1" s="1"/>
  <c r="L60" i="1" s="1"/>
  <c r="J49" i="1"/>
  <c r="J52" i="1" s="1"/>
  <c r="J54" i="1" s="1"/>
  <c r="J57" i="1" s="1"/>
  <c r="J60" i="1" s="1"/>
  <c r="H49" i="31"/>
  <c r="H52" i="31" s="1"/>
  <c r="H54" i="31" s="1"/>
  <c r="H57" i="31" s="1"/>
  <c r="H60" i="31" s="1"/>
  <c r="S49" i="30"/>
  <c r="S52" i="30" s="1"/>
  <c r="S54" i="30" s="1"/>
  <c r="S57" i="30" s="1"/>
  <c r="S60" i="30" s="1"/>
  <c r="X49" i="29"/>
  <c r="Z49" i="29" s="1"/>
  <c r="V49" i="29"/>
  <c r="V52" i="29" s="1"/>
  <c r="V54" i="29" s="1"/>
  <c r="V57" i="29" s="1"/>
  <c r="V60" i="29" s="1"/>
  <c r="J49" i="28"/>
  <c r="J52" i="28" s="1"/>
  <c r="J54" i="28" s="1"/>
  <c r="J57" i="28" s="1"/>
  <c r="J60" i="28" s="1"/>
  <c r="X49" i="28"/>
  <c r="G49" i="24"/>
  <c r="G52" i="24" s="1"/>
  <c r="G54" i="24" s="1"/>
  <c r="G57" i="24" s="1"/>
  <c r="G60" i="24" s="1"/>
  <c r="P49" i="23"/>
  <c r="P52" i="23" s="1"/>
  <c r="P54" i="23" s="1"/>
  <c r="P57" i="23" s="1"/>
  <c r="P60" i="23" s="1"/>
  <c r="I49" i="22"/>
  <c r="I52" i="22" s="1"/>
  <c r="I54" i="22" s="1"/>
  <c r="I57" i="22" s="1"/>
  <c r="I60" i="22" s="1"/>
  <c r="N49" i="21"/>
  <c r="N52" i="21" s="1"/>
  <c r="N54" i="21" s="1"/>
  <c r="N57" i="21" s="1"/>
  <c r="N60" i="21" s="1"/>
  <c r="K49" i="21"/>
  <c r="K52" i="21" s="1"/>
  <c r="K54" i="21" s="1"/>
  <c r="K57" i="21" s="1"/>
  <c r="K60" i="21" s="1"/>
  <c r="T49" i="20"/>
  <c r="T52" i="20" s="1"/>
  <c r="T54" i="20" s="1"/>
  <c r="T57" i="20" s="1"/>
  <c r="T60" i="20" s="1"/>
  <c r="F49" i="18"/>
  <c r="F52" i="18" s="1"/>
  <c r="F54" i="18" s="1"/>
  <c r="F57" i="18" s="1"/>
  <c r="F60" i="18" s="1"/>
  <c r="AA49" i="18"/>
  <c r="AA52" i="18" s="1"/>
  <c r="AA54" i="18" s="1"/>
  <c r="AA57" i="18" s="1"/>
  <c r="AA60" i="18" s="1"/>
  <c r="H49" i="17"/>
  <c r="H52" i="17" s="1"/>
  <c r="H54" i="17" s="1"/>
  <c r="H57" i="17" s="1"/>
  <c r="H60" i="17" s="1"/>
  <c r="F49" i="17"/>
  <c r="F52" i="17" s="1"/>
  <c r="F54" i="17" s="1"/>
  <c r="F57" i="17" s="1"/>
  <c r="F60" i="17" s="1"/>
  <c r="N49" i="16"/>
  <c r="N52" i="16" s="1"/>
  <c r="N54" i="16" s="1"/>
  <c r="N57" i="16" s="1"/>
  <c r="N60" i="16" s="1"/>
  <c r="L49" i="16"/>
  <c r="L52" i="16" s="1"/>
  <c r="L54" i="16" s="1"/>
  <c r="L57" i="16" s="1"/>
  <c r="L60" i="16" s="1"/>
  <c r="T49" i="13"/>
  <c r="T52" i="13" s="1"/>
  <c r="T54" i="13" s="1"/>
  <c r="T57" i="13" s="1"/>
  <c r="T60" i="13" s="1"/>
  <c r="J49" i="12"/>
  <c r="J52" i="12" s="1"/>
  <c r="J54" i="12" s="1"/>
  <c r="J57" i="12" s="1"/>
  <c r="J60" i="12" s="1"/>
  <c r="H49" i="12"/>
  <c r="H52" i="12" s="1"/>
  <c r="H54" i="12" s="1"/>
  <c r="H57" i="12" s="1"/>
  <c r="H60" i="12" s="1"/>
  <c r="U49" i="11"/>
  <c r="U52" i="11" s="1"/>
  <c r="U54" i="11" s="1"/>
  <c r="U57" i="11" s="1"/>
  <c r="U60" i="11" s="1"/>
  <c r="G49" i="10"/>
  <c r="G52" i="10" s="1"/>
  <c r="G54" i="10" s="1"/>
  <c r="G57" i="10" s="1"/>
  <c r="G60" i="10" s="1"/>
  <c r="Q49" i="9"/>
  <c r="Q52" i="9" s="1"/>
  <c r="Q54" i="9" s="1"/>
  <c r="Q57" i="9" s="1"/>
  <c r="Q60" i="9" s="1"/>
  <c r="D49" i="8"/>
  <c r="D52" i="8" s="1"/>
  <c r="D54" i="8" s="1"/>
  <c r="D57" i="8" s="1"/>
  <c r="D60" i="8" s="1"/>
  <c r="V49" i="6"/>
  <c r="V52" i="6" s="1"/>
  <c r="V54" i="6" s="1"/>
  <c r="V57" i="6" s="1"/>
  <c r="V60" i="6" s="1"/>
  <c r="C49" i="5"/>
  <c r="C52" i="5" s="1"/>
  <c r="C54" i="5" s="1"/>
  <c r="C57" i="5" s="1"/>
  <c r="C60" i="5" s="1"/>
  <c r="Y49" i="5"/>
  <c r="Y52" i="5" s="1"/>
  <c r="Y54" i="5" s="1"/>
  <c r="Y57" i="5" s="1"/>
  <c r="Y60" i="5" s="1"/>
  <c r="I49" i="4"/>
  <c r="I52" i="4" s="1"/>
  <c r="I54" i="4" s="1"/>
  <c r="I57" i="4" s="1"/>
  <c r="I60" i="4" s="1"/>
  <c r="N49" i="3"/>
  <c r="N52" i="3" s="1"/>
  <c r="N54" i="3" s="1"/>
  <c r="N57" i="3" s="1"/>
  <c r="N60" i="3" s="1"/>
  <c r="M49" i="16"/>
  <c r="M52" i="16" s="1"/>
  <c r="M54" i="16" s="1"/>
  <c r="M57" i="16" s="1"/>
  <c r="M60" i="16" s="1"/>
  <c r="Y49" i="15"/>
  <c r="Y52" i="15" s="1"/>
  <c r="Y54" i="15" s="1"/>
  <c r="Y57" i="15" s="1"/>
  <c r="Y60" i="15" s="1"/>
  <c r="U49" i="13"/>
  <c r="U52" i="13" s="1"/>
  <c r="U54" i="13" s="1"/>
  <c r="U57" i="13" s="1"/>
  <c r="U60" i="13" s="1"/>
  <c r="K49" i="12"/>
  <c r="K52" i="12" s="1"/>
  <c r="K54" i="12" s="1"/>
  <c r="K57" i="12" s="1"/>
  <c r="K60" i="12" s="1"/>
  <c r="V49" i="11"/>
  <c r="V52" i="11" s="1"/>
  <c r="V54" i="11" s="1"/>
  <c r="V57" i="11" s="1"/>
  <c r="V60" i="11" s="1"/>
  <c r="H49" i="10"/>
  <c r="H52" i="10" s="1"/>
  <c r="H54" i="10" s="1"/>
  <c r="H57" i="10" s="1"/>
  <c r="H60" i="10" s="1"/>
  <c r="F49" i="10"/>
  <c r="F52" i="10" s="1"/>
  <c r="F54" i="10" s="1"/>
  <c r="F57" i="10" s="1"/>
  <c r="F60" i="10" s="1"/>
  <c r="R49" i="9"/>
  <c r="R52" i="9" s="1"/>
  <c r="R54" i="9" s="1"/>
  <c r="R57" i="9" s="1"/>
  <c r="R60" i="9" s="1"/>
  <c r="O49" i="9"/>
  <c r="O52" i="9" s="1"/>
  <c r="O54" i="9" s="1"/>
  <c r="O57" i="9" s="1"/>
  <c r="O60" i="9" s="1"/>
  <c r="Z48" i="8"/>
  <c r="W49" i="6"/>
  <c r="W52" i="6" s="1"/>
  <c r="W54" i="6" s="1"/>
  <c r="W57" i="6" s="1"/>
  <c r="W60" i="6" s="1"/>
  <c r="D49" i="5"/>
  <c r="D52" i="5" s="1"/>
  <c r="D54" i="5" s="1"/>
  <c r="D57" i="5" s="1"/>
  <c r="D60" i="5" s="1"/>
  <c r="AA49" i="5"/>
  <c r="AA52" i="5" s="1"/>
  <c r="AA54" i="5" s="1"/>
  <c r="AA57" i="5" s="1"/>
  <c r="AA60" i="5" s="1"/>
  <c r="Z48" i="5"/>
  <c r="J49" i="4"/>
  <c r="J52" i="4" s="1"/>
  <c r="J54" i="4" s="1"/>
  <c r="J57" i="4" s="1"/>
  <c r="J60" i="4" s="1"/>
  <c r="C49" i="2"/>
  <c r="C52" i="2" s="1"/>
  <c r="C54" i="2" s="1"/>
  <c r="C57" i="2" s="1"/>
  <c r="C60" i="2" s="1"/>
  <c r="I49" i="25"/>
  <c r="I52" i="25" s="1"/>
  <c r="I54" i="25" s="1"/>
  <c r="I57" i="25" s="1"/>
  <c r="I60" i="25" s="1"/>
  <c r="M49" i="28"/>
  <c r="M52" i="28" s="1"/>
  <c r="M54" i="28" s="1"/>
  <c r="M57" i="28" s="1"/>
  <c r="M60" i="28" s="1"/>
  <c r="W49" i="27"/>
  <c r="W52" i="27" s="1"/>
  <c r="W54" i="27" s="1"/>
  <c r="W57" i="27" s="1"/>
  <c r="W60" i="27" s="1"/>
  <c r="J49" i="25"/>
  <c r="J52" i="25" s="1"/>
  <c r="J54" i="25" s="1"/>
  <c r="J57" i="25" s="1"/>
  <c r="J60" i="25" s="1"/>
  <c r="L49" i="24"/>
  <c r="L52" i="24" s="1"/>
  <c r="L54" i="24" s="1"/>
  <c r="L57" i="24" s="1"/>
  <c r="L60" i="24" s="1"/>
  <c r="U49" i="23"/>
  <c r="U52" i="23" s="1"/>
  <c r="U54" i="23" s="1"/>
  <c r="U57" i="23" s="1"/>
  <c r="U60" i="23" s="1"/>
  <c r="Q49" i="21"/>
  <c r="Q52" i="21" s="1"/>
  <c r="Q54" i="21" s="1"/>
  <c r="Q57" i="21" s="1"/>
  <c r="Q60" i="21" s="1"/>
  <c r="W49" i="20"/>
  <c r="W52" i="20" s="1"/>
  <c r="W54" i="20" s="1"/>
  <c r="W57" i="20" s="1"/>
  <c r="W60" i="20" s="1"/>
  <c r="D49" i="19"/>
  <c r="D52" i="19" s="1"/>
  <c r="D54" i="19" s="1"/>
  <c r="D57" i="19" s="1"/>
  <c r="D60" i="19" s="1"/>
  <c r="I49" i="18"/>
  <c r="I52" i="18" s="1"/>
  <c r="I54" i="18" s="1"/>
  <c r="I57" i="18" s="1"/>
  <c r="I60" i="18" s="1"/>
  <c r="Q49" i="16"/>
  <c r="Q52" i="16" s="1"/>
  <c r="Q54" i="16" s="1"/>
  <c r="Q57" i="16" s="1"/>
  <c r="Q60" i="16" s="1"/>
  <c r="M49" i="31"/>
  <c r="M52" i="31" s="1"/>
  <c r="M54" i="31" s="1"/>
  <c r="M57" i="31" s="1"/>
  <c r="M60" i="31" s="1"/>
  <c r="O49" i="1"/>
  <c r="O52" i="1" s="1"/>
  <c r="O54" i="1" s="1"/>
  <c r="O57" i="1" s="1"/>
  <c r="O60" i="1" s="1"/>
  <c r="N49" i="31"/>
  <c r="N52" i="31" s="1"/>
  <c r="N54" i="31" s="1"/>
  <c r="N57" i="31" s="1"/>
  <c r="N60" i="31" s="1"/>
  <c r="V49" i="30"/>
  <c r="V52" i="30" s="1"/>
  <c r="V54" i="30" s="1"/>
  <c r="V57" i="30" s="1"/>
  <c r="V60" i="30" s="1"/>
  <c r="P49" i="1"/>
  <c r="P52" i="1" s="1"/>
  <c r="P54" i="1" s="1"/>
  <c r="P57" i="1" s="1"/>
  <c r="P60" i="1" s="1"/>
  <c r="O49" i="31"/>
  <c r="O52" i="31" s="1"/>
  <c r="O54" i="31" s="1"/>
  <c r="O57" i="31" s="1"/>
  <c r="O60" i="31" s="1"/>
  <c r="W49" i="30"/>
  <c r="W52" i="30" s="1"/>
  <c r="W54" i="30" s="1"/>
  <c r="W57" i="30" s="1"/>
  <c r="W60" i="30" s="1"/>
  <c r="U49" i="30"/>
  <c r="U52" i="30" s="1"/>
  <c r="U54" i="30" s="1"/>
  <c r="U57" i="30" s="1"/>
  <c r="U60" i="30" s="1"/>
  <c r="L49" i="28"/>
  <c r="L52" i="28" s="1"/>
  <c r="L54" i="28" s="1"/>
  <c r="L57" i="28" s="1"/>
  <c r="L60" i="28" s="1"/>
  <c r="Z33" i="27"/>
  <c r="J49" i="26"/>
  <c r="J52" i="26" s="1"/>
  <c r="J54" i="26" s="1"/>
  <c r="J57" i="26" s="1"/>
  <c r="J60" i="26" s="1"/>
  <c r="K49" i="25"/>
  <c r="K52" i="25" s="1"/>
  <c r="K54" i="25" s="1"/>
  <c r="K57" i="25" s="1"/>
  <c r="K60" i="25" s="1"/>
  <c r="M49" i="24"/>
  <c r="M52" i="24" s="1"/>
  <c r="M54" i="24" s="1"/>
  <c r="M57" i="24" s="1"/>
  <c r="M60" i="24" s="1"/>
  <c r="V49" i="23"/>
  <c r="V52" i="23" s="1"/>
  <c r="V54" i="23" s="1"/>
  <c r="V57" i="23" s="1"/>
  <c r="V60" i="23" s="1"/>
  <c r="M49" i="22"/>
  <c r="M52" i="22" s="1"/>
  <c r="M54" i="22" s="1"/>
  <c r="M57" i="22" s="1"/>
  <c r="M60" i="22" s="1"/>
  <c r="Z33" i="20"/>
  <c r="E49" i="19"/>
  <c r="E52" i="19" s="1"/>
  <c r="E54" i="19" s="1"/>
  <c r="E57" i="19" s="1"/>
  <c r="E60" i="19" s="1"/>
  <c r="J49" i="18"/>
  <c r="J52" i="18" s="1"/>
  <c r="J54" i="18" s="1"/>
  <c r="J57" i="18" s="1"/>
  <c r="J60" i="18" s="1"/>
  <c r="L49" i="17"/>
  <c r="L52" i="17" s="1"/>
  <c r="L54" i="17" s="1"/>
  <c r="L57" i="17" s="1"/>
  <c r="L60" i="17" s="1"/>
  <c r="R49" i="16"/>
  <c r="R52" i="16" s="1"/>
  <c r="R54" i="16" s="1"/>
  <c r="R57" i="16" s="1"/>
  <c r="R60" i="16" s="1"/>
  <c r="P49" i="3"/>
  <c r="P52" i="3" s="1"/>
  <c r="P54" i="3" s="1"/>
  <c r="P57" i="3" s="1"/>
  <c r="P60" i="3" s="1"/>
  <c r="R49" i="14"/>
  <c r="R52" i="14" s="1"/>
  <c r="R54" i="14" s="1"/>
  <c r="R57" i="14" s="1"/>
  <c r="R60" i="14" s="1"/>
  <c r="W49" i="13"/>
  <c r="W52" i="13" s="1"/>
  <c r="W54" i="13" s="1"/>
  <c r="W57" i="13" s="1"/>
  <c r="W60" i="13" s="1"/>
  <c r="D49" i="11"/>
  <c r="D52" i="11" s="1"/>
  <c r="D54" i="11" s="1"/>
  <c r="D57" i="11" s="1"/>
  <c r="D60" i="11" s="1"/>
  <c r="Z33" i="11"/>
  <c r="Q49" i="7"/>
  <c r="Q52" i="7" s="1"/>
  <c r="Q54" i="7" s="1"/>
  <c r="Q57" i="7" s="1"/>
  <c r="Q60" i="7" s="1"/>
  <c r="F49" i="5"/>
  <c r="F52" i="5" s="1"/>
  <c r="F54" i="5" s="1"/>
  <c r="F57" i="5" s="1"/>
  <c r="F60" i="5" s="1"/>
  <c r="S49" i="3"/>
  <c r="S52" i="3" s="1"/>
  <c r="S54" i="3" s="1"/>
  <c r="S57" i="3" s="1"/>
  <c r="S60" i="3" s="1"/>
  <c r="G49" i="2"/>
  <c r="G52" i="2" s="1"/>
  <c r="G54" i="2" s="1"/>
  <c r="G57" i="2" s="1"/>
  <c r="G60" i="2" s="1"/>
  <c r="V49" i="16"/>
  <c r="V52" i="16" s="1"/>
  <c r="V54" i="16" s="1"/>
  <c r="V57" i="16" s="1"/>
  <c r="V60" i="16" s="1"/>
  <c r="Q49" i="1"/>
  <c r="Q52" i="1" s="1"/>
  <c r="Q54" i="1" s="1"/>
  <c r="Q57" i="1" s="1"/>
  <c r="Q60" i="1" s="1"/>
  <c r="P49" i="31"/>
  <c r="P52" i="31" s="1"/>
  <c r="P54" i="31" s="1"/>
  <c r="P57" i="31" s="1"/>
  <c r="P60" i="31" s="1"/>
  <c r="G49" i="29"/>
  <c r="G52" i="29" s="1"/>
  <c r="G54" i="29" s="1"/>
  <c r="G57" i="29" s="1"/>
  <c r="G60" i="29" s="1"/>
  <c r="Y49" i="27"/>
  <c r="Y52" i="27" s="1"/>
  <c r="Y54" i="27" s="1"/>
  <c r="Y57" i="27" s="1"/>
  <c r="Y60" i="27" s="1"/>
  <c r="K49" i="26"/>
  <c r="K52" i="26" s="1"/>
  <c r="K54" i="26" s="1"/>
  <c r="K57" i="26" s="1"/>
  <c r="K60" i="26" s="1"/>
  <c r="L49" i="25"/>
  <c r="L52" i="25" s="1"/>
  <c r="L54" i="25" s="1"/>
  <c r="L57" i="25" s="1"/>
  <c r="L60" i="25" s="1"/>
  <c r="C49" i="20"/>
  <c r="C52" i="20" s="1"/>
  <c r="C54" i="20" s="1"/>
  <c r="C57" i="20" s="1"/>
  <c r="C60" i="20" s="1"/>
  <c r="F49" i="19"/>
  <c r="F52" i="19" s="1"/>
  <c r="F54" i="19" s="1"/>
  <c r="F57" i="19" s="1"/>
  <c r="F60" i="19" s="1"/>
  <c r="M49" i="17"/>
  <c r="M52" i="17" s="1"/>
  <c r="M54" i="17" s="1"/>
  <c r="M57" i="17" s="1"/>
  <c r="M60" i="17" s="1"/>
  <c r="C49" i="30"/>
  <c r="C52" i="30" s="1"/>
  <c r="C54" i="30" s="1"/>
  <c r="C57" i="30" s="1"/>
  <c r="C60" i="30" s="1"/>
  <c r="H49" i="29"/>
  <c r="H52" i="29" s="1"/>
  <c r="H54" i="29" s="1"/>
  <c r="H57" i="29" s="1"/>
  <c r="H60" i="29" s="1"/>
  <c r="P49" i="28"/>
  <c r="P52" i="28" s="1"/>
  <c r="P54" i="28" s="1"/>
  <c r="P57" i="28" s="1"/>
  <c r="P60" i="28" s="1"/>
  <c r="Z48" i="27"/>
  <c r="O49" i="22"/>
  <c r="O52" i="22" s="1"/>
  <c r="O54" i="22" s="1"/>
  <c r="O57" i="22" s="1"/>
  <c r="O60" i="22" s="1"/>
  <c r="T49" i="21"/>
  <c r="T52" i="21" s="1"/>
  <c r="T54" i="21" s="1"/>
  <c r="T57" i="21" s="1"/>
  <c r="T60" i="21" s="1"/>
  <c r="D49" i="20"/>
  <c r="D52" i="20" s="1"/>
  <c r="D54" i="20" s="1"/>
  <c r="D57" i="20" s="1"/>
  <c r="D60" i="20" s="1"/>
  <c r="AA49" i="20"/>
  <c r="AA52" i="20" s="1"/>
  <c r="AA54" i="20" s="1"/>
  <c r="AA57" i="20" s="1"/>
  <c r="AA60" i="20" s="1"/>
  <c r="G49" i="19"/>
  <c r="G52" i="19" s="1"/>
  <c r="G54" i="19" s="1"/>
  <c r="G57" i="19" s="1"/>
  <c r="G60" i="19" s="1"/>
  <c r="N49" i="17"/>
  <c r="N52" i="17" s="1"/>
  <c r="N54" i="17" s="1"/>
  <c r="N57" i="17" s="1"/>
  <c r="N60" i="17" s="1"/>
  <c r="H49" i="15"/>
  <c r="H52" i="15" s="1"/>
  <c r="H54" i="15" s="1"/>
  <c r="H57" i="15" s="1"/>
  <c r="H60" i="15" s="1"/>
  <c r="S49" i="14"/>
  <c r="S52" i="14" s="1"/>
  <c r="S54" i="14" s="1"/>
  <c r="S57" i="14" s="1"/>
  <c r="S60" i="14" s="1"/>
  <c r="D49" i="13"/>
  <c r="D52" i="13" s="1"/>
  <c r="D54" i="13" s="1"/>
  <c r="D57" i="13" s="1"/>
  <c r="D60" i="13" s="1"/>
  <c r="AA49" i="13"/>
  <c r="AA52" i="13" s="1"/>
  <c r="AA54" i="13" s="1"/>
  <c r="AA57" i="13" s="1"/>
  <c r="AA60" i="13" s="1"/>
  <c r="E49" i="11"/>
  <c r="E52" i="11" s="1"/>
  <c r="E54" i="11" s="1"/>
  <c r="E57" i="11" s="1"/>
  <c r="E60" i="11" s="1"/>
  <c r="AA49" i="11"/>
  <c r="AA52" i="11" s="1"/>
  <c r="AA54" i="11" s="1"/>
  <c r="AA57" i="11" s="1"/>
  <c r="AA60" i="11" s="1"/>
  <c r="M49" i="10"/>
  <c r="M52" i="10" s="1"/>
  <c r="M54" i="10" s="1"/>
  <c r="M57" i="10" s="1"/>
  <c r="M60" i="10" s="1"/>
  <c r="J49" i="8"/>
  <c r="J52" i="8" s="1"/>
  <c r="J54" i="8" s="1"/>
  <c r="J57" i="8" s="1"/>
  <c r="J60" i="8" s="1"/>
  <c r="T49" i="7"/>
  <c r="T52" i="7" s="1"/>
  <c r="T54" i="7" s="1"/>
  <c r="T57" i="7" s="1"/>
  <c r="T60" i="7" s="1"/>
  <c r="F49" i="6"/>
  <c r="F52" i="6" s="1"/>
  <c r="F54" i="6" s="1"/>
  <c r="F57" i="6" s="1"/>
  <c r="F60" i="6" s="1"/>
  <c r="I49" i="5"/>
  <c r="I52" i="5" s="1"/>
  <c r="I54" i="5" s="1"/>
  <c r="I57" i="5" s="1"/>
  <c r="I60" i="5" s="1"/>
  <c r="T49" i="3"/>
  <c r="T52" i="3" s="1"/>
  <c r="T54" i="3" s="1"/>
  <c r="T57" i="3" s="1"/>
  <c r="T60" i="3" s="1"/>
  <c r="U49" i="16"/>
  <c r="U52" i="16" s="1"/>
  <c r="U54" i="16" s="1"/>
  <c r="U57" i="16" s="1"/>
  <c r="U60" i="16" s="1"/>
  <c r="I49" i="15"/>
  <c r="I52" i="15" s="1"/>
  <c r="I54" i="15" s="1"/>
  <c r="I57" i="15" s="1"/>
  <c r="I60" i="15" s="1"/>
  <c r="Q49" i="12"/>
  <c r="Q52" i="12" s="1"/>
  <c r="Q54" i="12" s="1"/>
  <c r="Q57" i="12" s="1"/>
  <c r="Q60" i="12" s="1"/>
  <c r="K49" i="8"/>
  <c r="K52" i="8" s="1"/>
  <c r="K54" i="8" s="1"/>
  <c r="K57" i="8" s="1"/>
  <c r="K60" i="8" s="1"/>
  <c r="U49" i="7"/>
  <c r="U52" i="7" s="1"/>
  <c r="U54" i="7" s="1"/>
  <c r="U57" i="7" s="1"/>
  <c r="U60" i="7" s="1"/>
  <c r="G49" i="6"/>
  <c r="G52" i="6" s="1"/>
  <c r="G54" i="6" s="1"/>
  <c r="G57" i="6" s="1"/>
  <c r="G60" i="6" s="1"/>
  <c r="J49" i="5"/>
  <c r="J52" i="5" s="1"/>
  <c r="J54" i="5" s="1"/>
  <c r="J57" i="5" s="1"/>
  <c r="J60" i="5" s="1"/>
  <c r="Q49" i="4"/>
  <c r="Q52" i="4" s="1"/>
  <c r="Q54" i="4" s="1"/>
  <c r="Q57" i="4" s="1"/>
  <c r="Q60" i="4" s="1"/>
  <c r="V49" i="3"/>
  <c r="V52" i="3" s="1"/>
  <c r="V54" i="3" s="1"/>
  <c r="V57" i="3" s="1"/>
  <c r="V60" i="3" s="1"/>
  <c r="D49" i="9"/>
  <c r="D52" i="9" s="1"/>
  <c r="D54" i="9" s="1"/>
  <c r="D57" i="9" s="1"/>
  <c r="D60" i="9" s="1"/>
  <c r="K49" i="2"/>
  <c r="K52" i="2" s="1"/>
  <c r="K54" i="2" s="1"/>
  <c r="K57" i="2" s="1"/>
  <c r="K60" i="2" s="1"/>
  <c r="L49" i="15"/>
  <c r="L52" i="15" s="1"/>
  <c r="L54" i="15" s="1"/>
  <c r="L57" i="15" s="1"/>
  <c r="L60" i="15" s="1"/>
  <c r="W49" i="14"/>
  <c r="W52" i="14" s="1"/>
  <c r="W54" i="14" s="1"/>
  <c r="W57" i="14" s="1"/>
  <c r="W60" i="14" s="1"/>
  <c r="H49" i="13"/>
  <c r="H52" i="13" s="1"/>
  <c r="H54" i="13" s="1"/>
  <c r="H57" i="13" s="1"/>
  <c r="H60" i="13" s="1"/>
  <c r="T49" i="12"/>
  <c r="T52" i="12" s="1"/>
  <c r="T54" i="12" s="1"/>
  <c r="T57" i="12" s="1"/>
  <c r="T60" i="12" s="1"/>
  <c r="Q49" i="10"/>
  <c r="Q52" i="10" s="1"/>
  <c r="Q54" i="10" s="1"/>
  <c r="Q57" i="10" s="1"/>
  <c r="Q60" i="10" s="1"/>
  <c r="E49" i="9"/>
  <c r="E52" i="9" s="1"/>
  <c r="E54" i="9" s="1"/>
  <c r="E57" i="9" s="1"/>
  <c r="E60" i="9" s="1"/>
  <c r="AA49" i="9"/>
  <c r="AA52" i="9" s="1"/>
  <c r="AA54" i="9" s="1"/>
  <c r="AA57" i="9" s="1"/>
  <c r="AA60" i="9" s="1"/>
  <c r="Z48" i="9"/>
  <c r="J49" i="6"/>
  <c r="J52" i="6" s="1"/>
  <c r="J54" i="6" s="1"/>
  <c r="J57" i="6" s="1"/>
  <c r="J60" i="6" s="1"/>
  <c r="S49" i="4"/>
  <c r="S52" i="4" s="1"/>
  <c r="S54" i="4" s="1"/>
  <c r="S57" i="4" s="1"/>
  <c r="S60" i="4" s="1"/>
  <c r="L49" i="2"/>
  <c r="L52" i="2" s="1"/>
  <c r="L54" i="2" s="1"/>
  <c r="L57" i="2" s="1"/>
  <c r="L60" i="2" s="1"/>
  <c r="C49" i="16"/>
  <c r="C52" i="16" s="1"/>
  <c r="C54" i="16" s="1"/>
  <c r="C57" i="16" s="1"/>
  <c r="C60" i="16" s="1"/>
  <c r="Y49" i="16"/>
  <c r="Y52" i="16" s="1"/>
  <c r="Y54" i="16" s="1"/>
  <c r="Y57" i="16" s="1"/>
  <c r="Y60" i="16" s="1"/>
  <c r="I49" i="13"/>
  <c r="I52" i="13" s="1"/>
  <c r="I54" i="13" s="1"/>
  <c r="I57" i="13" s="1"/>
  <c r="I60" i="13" s="1"/>
  <c r="G49" i="13"/>
  <c r="G52" i="13" s="1"/>
  <c r="G54" i="13" s="1"/>
  <c r="G57" i="13" s="1"/>
  <c r="G60" i="13" s="1"/>
  <c r="U49" i="12"/>
  <c r="U52" i="12" s="1"/>
  <c r="U54" i="12" s="1"/>
  <c r="U57" i="12" s="1"/>
  <c r="U60" i="12" s="1"/>
  <c r="J49" i="11"/>
  <c r="J52" i="11" s="1"/>
  <c r="J54" i="11" s="1"/>
  <c r="J57" i="11" s="1"/>
  <c r="J60" i="11" s="1"/>
  <c r="R49" i="10"/>
  <c r="R52" i="10" s="1"/>
  <c r="R54" i="10" s="1"/>
  <c r="R57" i="10" s="1"/>
  <c r="R60" i="10" s="1"/>
  <c r="F49" i="9"/>
  <c r="F52" i="9" s="1"/>
  <c r="F54" i="9" s="1"/>
  <c r="F57" i="9" s="1"/>
  <c r="F60" i="9" s="1"/>
  <c r="O49" i="8"/>
  <c r="O52" i="8" s="1"/>
  <c r="O54" i="8" s="1"/>
  <c r="O57" i="8" s="1"/>
  <c r="O60" i="8" s="1"/>
  <c r="C49" i="7"/>
  <c r="C52" i="7" s="1"/>
  <c r="C54" i="7" s="1"/>
  <c r="C57" i="7" s="1"/>
  <c r="C60" i="7" s="1"/>
  <c r="K49" i="6"/>
  <c r="K52" i="6" s="1"/>
  <c r="K54" i="6" s="1"/>
  <c r="K57" i="6" s="1"/>
  <c r="K60" i="6" s="1"/>
  <c r="T49" i="4"/>
  <c r="T52" i="4" s="1"/>
  <c r="T54" i="4" s="1"/>
  <c r="T57" i="4" s="1"/>
  <c r="T60" i="4" s="1"/>
  <c r="C49" i="3"/>
  <c r="C52" i="3" s="1"/>
  <c r="C54" i="3" s="1"/>
  <c r="C57" i="3" s="1"/>
  <c r="C60" i="3" s="1"/>
  <c r="M49" i="2"/>
  <c r="M52" i="2" s="1"/>
  <c r="M54" i="2" s="1"/>
  <c r="M57" i="2" s="1"/>
  <c r="M60" i="2" s="1"/>
  <c r="X52" i="28"/>
  <c r="Z49" i="28"/>
  <c r="X52" i="27"/>
  <c r="Z48" i="23"/>
  <c r="X49" i="23"/>
  <c r="X49" i="30"/>
  <c r="Z33" i="30"/>
  <c r="X49" i="1"/>
  <c r="Z33" i="1"/>
  <c r="I49" i="31"/>
  <c r="I52" i="31" s="1"/>
  <c r="I54" i="31" s="1"/>
  <c r="I57" i="31" s="1"/>
  <c r="I60" i="31" s="1"/>
  <c r="Q49" i="31"/>
  <c r="Q52" i="31" s="1"/>
  <c r="Q54" i="31" s="1"/>
  <c r="Q57" i="31" s="1"/>
  <c r="Q60" i="31" s="1"/>
  <c r="Y49" i="31"/>
  <c r="Y52" i="31" s="1"/>
  <c r="Y54" i="31" s="1"/>
  <c r="Y57" i="31" s="1"/>
  <c r="Y60" i="31" s="1"/>
  <c r="Z60" i="31" s="1"/>
  <c r="Z48" i="31"/>
  <c r="X52" i="25"/>
  <c r="X49" i="24"/>
  <c r="Y49" i="23"/>
  <c r="Y52" i="23" s="1"/>
  <c r="Y54" i="23" s="1"/>
  <c r="Y57" i="23" s="1"/>
  <c r="Y60" i="23" s="1"/>
  <c r="Z33" i="23"/>
  <c r="Z33" i="29"/>
  <c r="X52" i="26"/>
  <c r="Z48" i="25"/>
  <c r="J49" i="24"/>
  <c r="J52" i="24" s="1"/>
  <c r="J54" i="24" s="1"/>
  <c r="J57" i="24" s="1"/>
  <c r="J60" i="24" s="1"/>
  <c r="R49" i="24"/>
  <c r="R52" i="24" s="1"/>
  <c r="R54" i="24" s="1"/>
  <c r="R57" i="24" s="1"/>
  <c r="R60" i="24" s="1"/>
  <c r="P49" i="22"/>
  <c r="P52" i="22" s="1"/>
  <c r="P54" i="22" s="1"/>
  <c r="P57" i="22" s="1"/>
  <c r="P60" i="22" s="1"/>
  <c r="X49" i="22"/>
  <c r="X52" i="20"/>
  <c r="X52" i="18"/>
  <c r="Z49" i="18"/>
  <c r="Z33" i="22"/>
  <c r="X49" i="13"/>
  <c r="Z33" i="13"/>
  <c r="X52" i="17"/>
  <c r="Z49" i="17"/>
  <c r="Z49" i="21"/>
  <c r="X52" i="21"/>
  <c r="X57" i="14"/>
  <c r="Z49" i="9"/>
  <c r="X52" i="9"/>
  <c r="X49" i="19"/>
  <c r="Z33" i="19"/>
  <c r="Z33" i="18"/>
  <c r="X49" i="15"/>
  <c r="Z48" i="12"/>
  <c r="X49" i="12"/>
  <c r="X49" i="16"/>
  <c r="J49" i="13"/>
  <c r="J52" i="13" s="1"/>
  <c r="J54" i="13" s="1"/>
  <c r="J57" i="13" s="1"/>
  <c r="J60" i="13" s="1"/>
  <c r="Y49" i="12"/>
  <c r="Y52" i="12" s="1"/>
  <c r="Y54" i="12" s="1"/>
  <c r="Y57" i="12" s="1"/>
  <c r="Y60" i="12" s="1"/>
  <c r="Z33" i="12"/>
  <c r="Y49" i="11"/>
  <c r="Y52" i="11" s="1"/>
  <c r="Y54" i="11" s="1"/>
  <c r="Y57" i="11" s="1"/>
  <c r="Y60" i="11" s="1"/>
  <c r="Z48" i="11"/>
  <c r="Z33" i="17"/>
  <c r="C49" i="15"/>
  <c r="C52" i="15" s="1"/>
  <c r="C54" i="15" s="1"/>
  <c r="C57" i="15" s="1"/>
  <c r="C60" i="15" s="1"/>
  <c r="K49" i="15"/>
  <c r="K52" i="15" s="1"/>
  <c r="K54" i="15" s="1"/>
  <c r="K57" i="15" s="1"/>
  <c r="K60" i="15" s="1"/>
  <c r="S49" i="15"/>
  <c r="S52" i="15" s="1"/>
  <c r="S54" i="15" s="1"/>
  <c r="S57" i="15" s="1"/>
  <c r="S60" i="15" s="1"/>
  <c r="AA49" i="15"/>
  <c r="AA52" i="15" s="1"/>
  <c r="AA54" i="15" s="1"/>
  <c r="AA57" i="15" s="1"/>
  <c r="AA60" i="15" s="1"/>
  <c r="D49" i="14"/>
  <c r="D52" i="14" s="1"/>
  <c r="D54" i="14" s="1"/>
  <c r="D57" i="14" s="1"/>
  <c r="D60" i="14" s="1"/>
  <c r="L49" i="14"/>
  <c r="L52" i="14" s="1"/>
  <c r="L54" i="14" s="1"/>
  <c r="L57" i="14" s="1"/>
  <c r="L60" i="14" s="1"/>
  <c r="T49" i="14"/>
  <c r="T52" i="14" s="1"/>
  <c r="T54" i="14" s="1"/>
  <c r="T57" i="14" s="1"/>
  <c r="T60" i="14" s="1"/>
  <c r="E49" i="13"/>
  <c r="E52" i="13" s="1"/>
  <c r="E54" i="13" s="1"/>
  <c r="E57" i="13" s="1"/>
  <c r="E60" i="13" s="1"/>
  <c r="Z49" i="11"/>
  <c r="X52" i="11"/>
  <c r="X49" i="10"/>
  <c r="X49" i="8"/>
  <c r="G49" i="7"/>
  <c r="G52" i="7" s="1"/>
  <c r="G54" i="7" s="1"/>
  <c r="G57" i="7" s="1"/>
  <c r="G60" i="7" s="1"/>
  <c r="O49" i="7"/>
  <c r="O52" i="7" s="1"/>
  <c r="O54" i="7" s="1"/>
  <c r="O57" i="7" s="1"/>
  <c r="O60" i="7" s="1"/>
  <c r="W49" i="7"/>
  <c r="W52" i="7" s="1"/>
  <c r="W54" i="7" s="1"/>
  <c r="W57" i="7" s="1"/>
  <c r="W60" i="7" s="1"/>
  <c r="X52" i="3"/>
  <c r="AA49" i="8"/>
  <c r="AA52" i="8" s="1"/>
  <c r="AA54" i="8" s="1"/>
  <c r="AA57" i="8" s="1"/>
  <c r="AA60" i="8" s="1"/>
  <c r="X49" i="7"/>
  <c r="Y49" i="7"/>
  <c r="Y52" i="7" s="1"/>
  <c r="Y54" i="7" s="1"/>
  <c r="Y57" i="7" s="1"/>
  <c r="Y60" i="7" s="1"/>
  <c r="Z48" i="7"/>
  <c r="Y49" i="3"/>
  <c r="Y52" i="3" s="1"/>
  <c r="Y54" i="3" s="1"/>
  <c r="Y57" i="3" s="1"/>
  <c r="Y60" i="3" s="1"/>
  <c r="Z33" i="3"/>
  <c r="F49" i="8"/>
  <c r="F52" i="8" s="1"/>
  <c r="F54" i="8" s="1"/>
  <c r="F57" i="8" s="1"/>
  <c r="F60" i="8" s="1"/>
  <c r="N49" i="8"/>
  <c r="N52" i="8" s="1"/>
  <c r="N54" i="8" s="1"/>
  <c r="N57" i="8" s="1"/>
  <c r="N60" i="8" s="1"/>
  <c r="V49" i="8"/>
  <c r="V52" i="8" s="1"/>
  <c r="V54" i="8" s="1"/>
  <c r="V57" i="8" s="1"/>
  <c r="V60" i="8" s="1"/>
  <c r="Z49" i="6"/>
  <c r="X52" i="6"/>
  <c r="Z49" i="5"/>
  <c r="X52" i="5"/>
  <c r="Z49" i="2"/>
  <c r="X52" i="2"/>
  <c r="Z33" i="5"/>
  <c r="X49" i="4"/>
  <c r="Z33" i="4"/>
  <c r="Y49" i="2"/>
  <c r="Y52" i="2" s="1"/>
  <c r="Y54" i="2" s="1"/>
  <c r="Y57" i="2" s="1"/>
  <c r="Y60" i="2" s="1"/>
  <c r="Z48" i="2"/>
  <c r="Z33" i="6"/>
  <c r="X52" i="29" l="1"/>
  <c r="Z54" i="14"/>
  <c r="Z49" i="31"/>
  <c r="Z49" i="25"/>
  <c r="Z49" i="3"/>
  <c r="Z52" i="14"/>
  <c r="Z49" i="14"/>
  <c r="Z49" i="27"/>
  <c r="Z49" i="4"/>
  <c r="X52" i="4"/>
  <c r="Z52" i="9"/>
  <c r="X54" i="9"/>
  <c r="Z49" i="12"/>
  <c r="X52" i="12"/>
  <c r="Z49" i="13"/>
  <c r="X52" i="13"/>
  <c r="X54" i="27"/>
  <c r="Z52" i="27"/>
  <c r="Z49" i="30"/>
  <c r="X52" i="30"/>
  <c r="Z52" i="28"/>
  <c r="X54" i="28"/>
  <c r="Z49" i="7"/>
  <c r="X52" i="7"/>
  <c r="Z49" i="16"/>
  <c r="X52" i="16"/>
  <c r="Z52" i="31"/>
  <c r="Z52" i="29"/>
  <c r="X54" i="29"/>
  <c r="Z49" i="24"/>
  <c r="X52" i="24"/>
  <c r="Z52" i="11"/>
  <c r="X54" i="11"/>
  <c r="X60" i="14"/>
  <c r="Z60" i="14" s="1"/>
  <c r="Z57" i="14"/>
  <c r="X54" i="21"/>
  <c r="Z52" i="21"/>
  <c r="Z49" i="23"/>
  <c r="X52" i="23"/>
  <c r="X54" i="17"/>
  <c r="Z52" i="17"/>
  <c r="X52" i="15"/>
  <c r="Z49" i="15"/>
  <c r="Z52" i="18"/>
  <c r="X54" i="18"/>
  <c r="Z52" i="20"/>
  <c r="X54" i="20"/>
  <c r="Z54" i="31"/>
  <c r="X52" i="10"/>
  <c r="Z49" i="10"/>
  <c r="Z49" i="1"/>
  <c r="X52" i="1"/>
  <c r="Z52" i="25"/>
  <c r="X54" i="25"/>
  <c r="Z52" i="3"/>
  <c r="X54" i="3"/>
  <c r="Z52" i="2"/>
  <c r="X54" i="2"/>
  <c r="Z52" i="26"/>
  <c r="X54" i="26"/>
  <c r="Z52" i="5"/>
  <c r="X54" i="5"/>
  <c r="Z52" i="6"/>
  <c r="X54" i="6"/>
  <c r="Z49" i="8"/>
  <c r="X52" i="8"/>
  <c r="Z49" i="19"/>
  <c r="X52" i="19"/>
  <c r="X52" i="22"/>
  <c r="Z49" i="22"/>
  <c r="Z57" i="31"/>
  <c r="Z52" i="12" l="1"/>
  <c r="X54" i="12"/>
  <c r="Z52" i="24"/>
  <c r="X54" i="24"/>
  <c r="X57" i="6"/>
  <c r="Z54" i="6"/>
  <c r="Z52" i="7"/>
  <c r="X54" i="7"/>
  <c r="X54" i="23"/>
  <c r="Z52" i="23"/>
  <c r="Z54" i="5"/>
  <c r="X57" i="5"/>
  <c r="Z52" i="22"/>
  <c r="X54" i="22"/>
  <c r="Z54" i="29"/>
  <c r="X57" i="29"/>
  <c r="Z52" i="13"/>
  <c r="X54" i="13"/>
  <c r="X57" i="20"/>
  <c r="Z54" i="20"/>
  <c r="Z54" i="25"/>
  <c r="X57" i="25"/>
  <c r="Z54" i="28"/>
  <c r="X57" i="28"/>
  <c r="X54" i="19"/>
  <c r="Z52" i="19"/>
  <c r="Z52" i="1"/>
  <c r="X54" i="1"/>
  <c r="Z52" i="30"/>
  <c r="X54" i="30"/>
  <c r="Z54" i="2"/>
  <c r="X57" i="2"/>
  <c r="X54" i="16"/>
  <c r="Z52" i="16"/>
  <c r="Z52" i="4"/>
  <c r="X54" i="4"/>
  <c r="Z54" i="3"/>
  <c r="X57" i="3"/>
  <c r="Z54" i="17"/>
  <c r="X57" i="17"/>
  <c r="X57" i="18"/>
  <c r="Z54" i="18"/>
  <c r="X57" i="26"/>
  <c r="Z54" i="26"/>
  <c r="X57" i="21"/>
  <c r="Z54" i="21"/>
  <c r="X57" i="9"/>
  <c r="Z54" i="9"/>
  <c r="Z52" i="8"/>
  <c r="X54" i="8"/>
  <c r="Z52" i="15"/>
  <c r="X54" i="15"/>
  <c r="X54" i="10"/>
  <c r="Z52" i="10"/>
  <c r="Z54" i="11"/>
  <c r="X57" i="11"/>
  <c r="X57" i="27"/>
  <c r="Z54" i="27"/>
  <c r="Z57" i="2" l="1"/>
  <c r="X60" i="2"/>
  <c r="Z60" i="2" s="1"/>
  <c r="X60" i="28"/>
  <c r="Z60" i="28" s="1"/>
  <c r="Z57" i="28"/>
  <c r="Z57" i="17"/>
  <c r="X60" i="17"/>
  <c r="Z60" i="17" s="1"/>
  <c r="X57" i="30"/>
  <c r="Z54" i="30"/>
  <c r="Z54" i="10"/>
  <c r="X57" i="10"/>
  <c r="Z54" i="7"/>
  <c r="X57" i="7"/>
  <c r="Z57" i="9"/>
  <c r="X60" i="9"/>
  <c r="Z60" i="9" s="1"/>
  <c r="Z57" i="3"/>
  <c r="X60" i="3"/>
  <c r="Z60" i="3" s="1"/>
  <c r="X60" i="25"/>
  <c r="Z60" i="25" s="1"/>
  <c r="Z57" i="25"/>
  <c r="X60" i="21"/>
  <c r="Z60" i="21" s="1"/>
  <c r="Z57" i="21"/>
  <c r="X57" i="15"/>
  <c r="Z54" i="15"/>
  <c r="X60" i="5"/>
  <c r="Z60" i="5" s="1"/>
  <c r="Z57" i="5"/>
  <c r="Z54" i="13"/>
  <c r="X57" i="13"/>
  <c r="Z54" i="12"/>
  <c r="X57" i="12"/>
  <c r="Z57" i="11"/>
  <c r="X60" i="11"/>
  <c r="Z60" i="11" s="1"/>
  <c r="X60" i="29"/>
  <c r="Z60" i="29" s="1"/>
  <c r="Z57" i="29"/>
  <c r="Z54" i="22"/>
  <c r="X57" i="22"/>
  <c r="X60" i="6"/>
  <c r="Z60" i="6" s="1"/>
  <c r="Z57" i="6"/>
  <c r="Z54" i="4"/>
  <c r="X57" i="4"/>
  <c r="X57" i="1"/>
  <c r="Z54" i="1"/>
  <c r="Z54" i="24"/>
  <c r="X57" i="24"/>
  <c r="X60" i="26"/>
  <c r="Z60" i="26" s="1"/>
  <c r="Z57" i="26"/>
  <c r="X60" i="20"/>
  <c r="Z60" i="20" s="1"/>
  <c r="Z57" i="20"/>
  <c r="Z54" i="8"/>
  <c r="X57" i="8"/>
  <c r="X60" i="27"/>
  <c r="Z60" i="27" s="1"/>
  <c r="Z57" i="27"/>
  <c r="Z57" i="18"/>
  <c r="X60" i="18"/>
  <c r="Z60" i="18" s="1"/>
  <c r="Z54" i="16"/>
  <c r="X57" i="16"/>
  <c r="X57" i="19"/>
  <c r="Z54" i="19"/>
  <c r="Z54" i="23"/>
  <c r="X57" i="23"/>
  <c r="Z57" i="16" l="1"/>
  <c r="X60" i="16"/>
  <c r="Z60" i="16" s="1"/>
  <c r="X60" i="19"/>
  <c r="Z60" i="19" s="1"/>
  <c r="Z57" i="19"/>
  <c r="Z57" i="30"/>
  <c r="X60" i="30"/>
  <c r="Z60" i="30" s="1"/>
  <c r="Z57" i="15"/>
  <c r="X60" i="15"/>
  <c r="Z60" i="15" s="1"/>
  <c r="X60" i="8"/>
  <c r="Z60" i="8" s="1"/>
  <c r="Z57" i="8"/>
  <c r="X60" i="1"/>
  <c r="Z60" i="1" s="1"/>
  <c r="Z57" i="1"/>
  <c r="Z57" i="12"/>
  <c r="X60" i="12"/>
  <c r="Z60" i="12" s="1"/>
  <c r="X60" i="23"/>
  <c r="Z60" i="23" s="1"/>
  <c r="Z57" i="23"/>
  <c r="Z57" i="13"/>
  <c r="X60" i="13"/>
  <c r="Z60" i="13" s="1"/>
  <c r="X60" i="10"/>
  <c r="Z60" i="10" s="1"/>
  <c r="Z57" i="10"/>
  <c r="Z57" i="4"/>
  <c r="X60" i="4"/>
  <c r="Z60" i="4" s="1"/>
  <c r="Z57" i="7"/>
  <c r="X60" i="7"/>
  <c r="Z60" i="7" s="1"/>
  <c r="Z57" i="24"/>
  <c r="X60" i="24"/>
  <c r="Z60" i="24" s="1"/>
  <c r="Z57" i="22"/>
  <c r="X60" i="22"/>
  <c r="Z60" i="22" s="1"/>
</calcChain>
</file>

<file path=xl/sharedStrings.xml><?xml version="1.0" encoding="utf-8"?>
<sst xmlns="http://schemas.openxmlformats.org/spreadsheetml/2006/main" count="4557" uniqueCount="117">
  <si>
    <t>Western Cape: Cape Town (CPT) - Table C4 Quarterly Budgeted Financial Performance ( Water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</si>
  <si>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</si>
  <si>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</si>
  <si>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</si>
  <si>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</si>
  <si>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</si>
  <si>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</si>
  <si>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</si>
  <si>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</si>
  <si>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</si>
  <si>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</si>
  <si>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</si>
  <si>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</si>
  <si>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</si>
  <si>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</si>
  <si>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</si>
  <si>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</si>
  <si>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</si>
  <si>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</si>
  <si>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</si>
  <si>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</si>
  <si>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</si>
  <si>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</si>
  <si>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</si>
  <si>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</si>
  <si>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</si>
  <si>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</si>
  <si>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</si>
  <si>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</si>
  <si>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</si>
  <si>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</si>
  <si>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</si>
  <si>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</si>
  <si>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</si>
  <si>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</si>
  <si>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</si>
  <si>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</si>
  <si>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</si>
  <si>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</si>
  <si>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</si>
  <si>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</si>
  <si>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</si>
  <si>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</si>
  <si>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</si>
  <si>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</si>
  <si>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</si>
  <si>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</si>
  <si>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</si>
  <si>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</si>
  <si>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</si>
  <si>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</si>
  <si>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</si>
  <si>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</si>
  <si>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</si>
  <si>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</si>
  <si>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</si>
  <si>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</si>
  <si>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</si>
  <si>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</si>
  <si>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</si>
  <si>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</si>
  <si>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</si>
  <si>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</si>
  <si>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</si>
  <si>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</si>
  <si>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</si>
  <si>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</si>
  <si>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</si>
  <si>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</si>
  <si>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</si>
  <si>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</si>
  <si>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</si>
  <si>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</si>
  <si>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</si>
  <si>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</si>
  <si>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</si>
  <si>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</si>
  <si>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</si>
  <si>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</si>
  <si>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</si>
  <si>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</si>
  <si>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</si>
  <si>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</si>
  <si>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</si>
  <si>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</si>
  <si>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</si>
  <si>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Western Cape: Matzikama (WC011) - Table C4 Quarterly Budgeted Financial Performance ( Water management                                   ) for 4th Quarter ended 30 June 2025 (Figures Finalised as at 2025/08/08)</t>
  </si>
  <si>
    <t>Western Cape: Cederberg (WC012) - Table C4 Quarterly Budgeted Financial Performance ( Water management                                   ) for 4th Quarter ended 30 June 2025 (Figures Finalised as at 2025/08/08)</t>
  </si>
  <si>
    <t>Western Cape: Bergrivier (WC013) - Table C4 Quarterly Budgeted Financial Performance ( Water management                                   ) for 4th Quarter ended 30 June 2025 (Figures Finalised as at 2025/08/08)</t>
  </si>
  <si>
    <t>Western Cape: Saldanha Bay (WC014) - Table C4 Quarterly Budgeted Financial Performance ( Water management                                   ) for 4th Quarter ended 30 June 2025 (Figures Finalised as at 2025/08/08)</t>
  </si>
  <si>
    <t>Western Cape: Swartland (WC015) - Table C4 Quarterly Budgeted Financial Performance ( Water management                                   ) for 4th Quarter ended 30 June 2025 (Figures Finalised as at 2025/08/08)</t>
  </si>
  <si>
    <t>Western Cape: West Coast (DC1) - Table C4 Quarterly Budgeted Financial Performance ( Water management                                   ) for 4th Quarter ended 30 June 2025 (Figures Finalised as at 2025/08/08)</t>
  </si>
  <si>
    <t>Western Cape: Witzenberg (WC022) - Table C4 Quarterly Budgeted Financial Performance ( Water management                                   ) for 4th Quarter ended 30 June 2025 (Figures Finalised as at 2025/08/08)</t>
  </si>
  <si>
    <t>Western Cape: Drakenstein (WC023) - Table C4 Quarterly Budgeted Financial Performance ( Water management                                   ) for 4th Quarter ended 30 June 2025 (Figures Finalised as at 2025/08/08)</t>
  </si>
  <si>
    <t>Western Cape: Stellenbosch (WC024) - Table C4 Quarterly Budgeted Financial Performance ( Water management                                   ) for 4th Quarter ended 30 June 2025 (Figures Finalised as at 2025/08/08)</t>
  </si>
  <si>
    <t>Western Cape: Breede Valley (WC025) - Table C4 Quarterly Budgeted Financial Performance ( Water management                                   ) for 4th Quarter ended 30 June 2025 (Figures Finalised as at 2025/08/08)</t>
  </si>
  <si>
    <t>Western Cape: Langeberg (WC026) - Table C4 Quarterly Budgeted Financial Performance ( Water management                                   ) for 4th Quarter ended 30 June 2025 (Figures Finalised as at 2025/08/08)</t>
  </si>
  <si>
    <t>Western Cape: Cape Winelands DM (DC2) - Table C4 Quarterly Budgeted Financial Performance ( Water management                                   ) for 4th Quarter ended 30 June 2025 (Figures Finalised as at 2025/08/08)</t>
  </si>
  <si>
    <t>Western Cape: Theewaterskloof (WC031) - Table C4 Quarterly Budgeted Financial Performance ( Water management                                   ) for 4th Quarter ended 30 June 2025 (Figures Finalised as at 2025/08/08)</t>
  </si>
  <si>
    <t>Western Cape: Overstrand (WC032) - Table C4 Quarterly Budgeted Financial Performance ( Water management                                   ) for 4th Quarter ended 30 June 2025 (Figures Finalised as at 2025/08/08)</t>
  </si>
  <si>
    <t>Western Cape: Cape Agulhas (WC033) - Table C4 Quarterly Budgeted Financial Performance ( Water management                                   ) for 4th Quarter ended 30 June 2025 (Figures Finalised as at 2025/08/08)</t>
  </si>
  <si>
    <t>Western Cape: Swellendam (WC034) - Table C4 Quarterly Budgeted Financial Performance ( Water management                                   ) for 4th Quarter ended 30 June 2025 (Figures Finalised as at 2025/08/08)</t>
  </si>
  <si>
    <t>Western Cape: Overberg (DC3) - Table C4 Quarterly Budgeted Financial Performance ( Water management                                   ) for 4th Quarter ended 30 June 2025 (Figures Finalised as at 2025/08/08)</t>
  </si>
  <si>
    <t>Western Cape: Kannaland (WC041) - Table C4 Quarterly Budgeted Financial Performance ( Water management                                   ) for 4th Quarter ended 30 June 2025 (Figures Finalised as at 2025/08/08)</t>
  </si>
  <si>
    <t>Western Cape: Hessequa (WC042) - Table C4 Quarterly Budgeted Financial Performance ( Water management                                   ) for 4th Quarter ended 30 June 2025 (Figures Finalised as at 2025/08/08)</t>
  </si>
  <si>
    <t>Western Cape: Mossel Bay (WC043) - Table C4 Quarterly Budgeted Financial Performance ( Water management                                   ) for 4th Quarter ended 30 June 2025 (Figures Finalised as at 2025/08/08)</t>
  </si>
  <si>
    <t>Western Cape: George (WC044) - Table C4 Quarterly Budgeted Financial Performance ( Water management                                   ) for 4th Quarter ended 30 June 2025 (Figures Finalised as at 2025/08/08)</t>
  </si>
  <si>
    <t>Western Cape: Oudtshoorn (WC045) - Table C4 Quarterly Budgeted Financial Performance ( Water management                                   ) for 4th Quarter ended 30 June 2025 (Figures Finalised as at 2025/08/08)</t>
  </si>
  <si>
    <t>Western Cape: Bitou (WC047) - Table C4 Quarterly Budgeted Financial Performance ( Water management                                   ) for 4th Quarter ended 30 June 2025 (Figures Finalised as at 2025/08/08)</t>
  </si>
  <si>
    <t>Western Cape: Knysna (WC048) - Table C4 Quarterly Budgeted Financial Performance ( Water management                                   ) for 4th Quarter ended 30 June 2025 (Figures Finalised as at 2025/08/08)</t>
  </si>
  <si>
    <t>Western Cape: Garden Route (DC4) - Table C4 Quarterly Budgeted Financial Performance ( Water management                                   ) for 4th Quarter ended 30 June 2025 (Figures Finalised as at 2025/08/08)</t>
  </si>
  <si>
    <t>Western Cape: Laingsburg (WC051) - Table C4 Quarterly Budgeted Financial Performance ( Water management                                   ) for 4th Quarter ended 30 June 2025 (Figures Finalised as at 2025/08/08)</t>
  </si>
  <si>
    <t>Western Cape: Prince Albert (WC052) - Table C4 Quarterly Budgeted Financial Performance ( Water management                                   ) for 4th Quarter ended 30 June 2025 (Figures Finalised as at 2025/08/08)</t>
  </si>
  <si>
    <t>Western Cape: Beaufort West (WC053) - Table C4 Quarterly Budgeted Financial Performance ( Water management                                   ) for 4th Quarter ended 30 June 2025 (Figures Finalised as at 2025/08/08)</t>
  </si>
  <si>
    <t>Western Cape: Central Karoo (DC5) - Table C4 Quarterly Budgeted Financial Performance ( Water management                                   ) for 4th Quarter ended 30 June 2025 (Figures Finalised as at 2025/08/08)</t>
  </si>
  <si>
    <t>Summary - Table C4 Quarterly Budgeted Financial Performance ( Water management                                   ) for 4th Quarter ended 30 June 2025 (Figures Finalised as at 2025/08/08)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</si>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</sst>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1457</v>
      </c>
      <c r="D6" s="20"/>
      <c r="E6" s="21"/>
      <c r="F6" s="22"/>
      <c r="G6" s="22">
        <v>-1822</v>
      </c>
      <c r="H6" s="22"/>
      <c r="I6" s="22"/>
      <c r="J6" s="22">
        <v>-1822</v>
      </c>
      <c r="K6" s="22">
        <v>1073</v>
      </c>
      <c r="L6" s="22"/>
      <c r="M6" s="22"/>
      <c r="N6" s="22">
        <v>1073</v>
      </c>
      <c r="O6" s="22">
        <v>-3482</v>
      </c>
      <c r="P6" s="22"/>
      <c r="Q6" s="22"/>
      <c r="R6" s="22">
        <v>-3482</v>
      </c>
      <c r="S6" s="22"/>
      <c r="T6" s="22"/>
      <c r="U6" s="22"/>
      <c r="V6" s="22"/>
      <c r="W6" s="22">
        <v>-4231</v>
      </c>
      <c r="X6" s="22"/>
      <c r="Y6" s="22">
        <v>-4231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4841932431</v>
      </c>
      <c r="D7" s="20"/>
      <c r="E7" s="21">
        <v>4994792614</v>
      </c>
      <c r="F7" s="22">
        <v>5093463994</v>
      </c>
      <c r="G7" s="22">
        <v>361875441</v>
      </c>
      <c r="H7" s="22">
        <v>382285232</v>
      </c>
      <c r="I7" s="22">
        <v>388801086</v>
      </c>
      <c r="J7" s="22">
        <v>1132961759</v>
      </c>
      <c r="K7" s="22">
        <v>394254260</v>
      </c>
      <c r="L7" s="22">
        <v>442536319</v>
      </c>
      <c r="M7" s="22">
        <v>455098589</v>
      </c>
      <c r="N7" s="22">
        <v>1291889168</v>
      </c>
      <c r="O7" s="22">
        <v>472273201</v>
      </c>
      <c r="P7" s="22">
        <v>468699209</v>
      </c>
      <c r="Q7" s="22">
        <v>486168286</v>
      </c>
      <c r="R7" s="22">
        <v>1427140696</v>
      </c>
      <c r="S7" s="22">
        <v>467176796</v>
      </c>
      <c r="T7" s="22">
        <v>449235724</v>
      </c>
      <c r="U7" s="22">
        <v>731688839</v>
      </c>
      <c r="V7" s="22">
        <v>1648101359</v>
      </c>
      <c r="W7" s="22">
        <v>5500092982</v>
      </c>
      <c r="X7" s="22">
        <v>5093463993</v>
      </c>
      <c r="Y7" s="22">
        <v>406628989</v>
      </c>
      <c r="Z7" s="23">
        <v>7.9833486515038565</v>
      </c>
      <c r="AA7" s="20">
        <v>5093463994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-387314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>
        <v>41489</v>
      </c>
      <c r="R9" s="22">
        <v>41489</v>
      </c>
      <c r="S9" s="22"/>
      <c r="T9" s="22">
        <v>-1592</v>
      </c>
      <c r="U9" s="22"/>
      <c r="V9" s="22">
        <v>-1592</v>
      </c>
      <c r="W9" s="22">
        <v>39897</v>
      </c>
      <c r="X9" s="22"/>
      <c r="Y9" s="22">
        <v>39897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14551073</v>
      </c>
      <c r="D10" s="20"/>
      <c r="E10" s="21">
        <v>8542491</v>
      </c>
      <c r="F10" s="22">
        <v>7411223</v>
      </c>
      <c r="G10" s="22">
        <v>2911792</v>
      </c>
      <c r="H10" s="22">
        <v>789891</v>
      </c>
      <c r="I10" s="22">
        <v>142296</v>
      </c>
      <c r="J10" s="22">
        <v>3843979</v>
      </c>
      <c r="K10" s="22">
        <v>417244</v>
      </c>
      <c r="L10" s="22">
        <v>655699</v>
      </c>
      <c r="M10" s="22">
        <v>479905</v>
      </c>
      <c r="N10" s="22">
        <v>1552848</v>
      </c>
      <c r="O10" s="22">
        <v>1153619</v>
      </c>
      <c r="P10" s="22">
        <v>973036</v>
      </c>
      <c r="Q10" s="22">
        <v>1246687</v>
      </c>
      <c r="R10" s="22">
        <v>3373342</v>
      </c>
      <c r="S10" s="22">
        <v>-7618</v>
      </c>
      <c r="T10" s="22">
        <v>1742108</v>
      </c>
      <c r="U10" s="22">
        <v>92274</v>
      </c>
      <c r="V10" s="22">
        <v>1826764</v>
      </c>
      <c r="W10" s="22">
        <v>10596933</v>
      </c>
      <c r="X10" s="22">
        <v>7411223</v>
      </c>
      <c r="Y10" s="22">
        <v>3185710</v>
      </c>
      <c r="Z10" s="23">
        <v>42.984943240811937</v>
      </c>
      <c r="AA10" s="20">
        <v>7411223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161541880</v>
      </c>
      <c r="D13" s="20"/>
      <c r="E13" s="21">
        <v>166608000</v>
      </c>
      <c r="F13" s="22">
        <v>170609356</v>
      </c>
      <c r="G13" s="22">
        <v>13751798</v>
      </c>
      <c r="H13" s="22">
        <v>14354218</v>
      </c>
      <c r="I13" s="22">
        <v>14289262</v>
      </c>
      <c r="J13" s="22">
        <v>42395278</v>
      </c>
      <c r="K13" s="22">
        <v>14465381</v>
      </c>
      <c r="L13" s="22">
        <v>14252119</v>
      </c>
      <c r="M13" s="22">
        <v>14206315</v>
      </c>
      <c r="N13" s="22">
        <v>42923815</v>
      </c>
      <c r="O13" s="22">
        <v>14607796</v>
      </c>
      <c r="P13" s="22">
        <v>14955011</v>
      </c>
      <c r="Q13" s="22">
        <v>15709408</v>
      </c>
      <c r="R13" s="22">
        <v>45272215</v>
      </c>
      <c r="S13" s="22">
        <v>14442891</v>
      </c>
      <c r="T13" s="22">
        <v>12936763</v>
      </c>
      <c r="U13" s="22">
        <v>14029133</v>
      </c>
      <c r="V13" s="22">
        <v>41408787</v>
      </c>
      <c r="W13" s="22">
        <v>172000095</v>
      </c>
      <c r="X13" s="22">
        <v>170609354</v>
      </c>
      <c r="Y13" s="22">
        <v>1390741</v>
      </c>
      <c r="Z13" s="23">
        <v>0.81516104914153775</v>
      </c>
      <c r="AA13" s="20">
        <v>170609356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263813</v>
      </c>
      <c r="D17" s="20"/>
      <c r="E17" s="21">
        <v>239603</v>
      </c>
      <c r="F17" s="22">
        <v>262957</v>
      </c>
      <c r="G17" s="22">
        <v>21613</v>
      </c>
      <c r="H17" s="22">
        <v>21813</v>
      </c>
      <c r="I17" s="22">
        <v>21413</v>
      </c>
      <c r="J17" s="22">
        <v>64839</v>
      </c>
      <c r="K17" s="22">
        <v>22013</v>
      </c>
      <c r="L17" s="22">
        <v>22013</v>
      </c>
      <c r="M17" s="22">
        <v>22013</v>
      </c>
      <c r="N17" s="22">
        <v>66039</v>
      </c>
      <c r="O17" s="22">
        <v>21813</v>
      </c>
      <c r="P17" s="22">
        <v>22213</v>
      </c>
      <c r="Q17" s="22">
        <v>22813</v>
      </c>
      <c r="R17" s="22">
        <v>66839</v>
      </c>
      <c r="S17" s="22">
        <v>23013</v>
      </c>
      <c r="T17" s="22">
        <v>23413</v>
      </c>
      <c r="U17" s="22">
        <v>46827</v>
      </c>
      <c r="V17" s="22">
        <v>93253</v>
      </c>
      <c r="W17" s="22">
        <v>290970</v>
      </c>
      <c r="X17" s="22">
        <v>262956</v>
      </c>
      <c r="Y17" s="22">
        <v>28014</v>
      </c>
      <c r="Z17" s="23">
        <v>10.653493360105873</v>
      </c>
      <c r="AA17" s="20">
        <v>262957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43739911</v>
      </c>
      <c r="D20" s="20"/>
      <c r="E20" s="21">
        <v>47817314</v>
      </c>
      <c r="F20" s="22">
        <v>46104300</v>
      </c>
      <c r="G20" s="22">
        <v>2817987</v>
      </c>
      <c r="H20" s="22">
        <v>3461656</v>
      </c>
      <c r="I20" s="22">
        <v>2602759</v>
      </c>
      <c r="J20" s="22">
        <v>8882402</v>
      </c>
      <c r="K20" s="22">
        <v>4087883</v>
      </c>
      <c r="L20" s="22">
        <v>3850066</v>
      </c>
      <c r="M20" s="22">
        <v>1245925</v>
      </c>
      <c r="N20" s="22">
        <v>9183874</v>
      </c>
      <c r="O20" s="22">
        <v>1614086</v>
      </c>
      <c r="P20" s="22">
        <v>1513944</v>
      </c>
      <c r="Q20" s="22">
        <v>1740347</v>
      </c>
      <c r="R20" s="22">
        <v>4868377</v>
      </c>
      <c r="S20" s="22">
        <v>2398386</v>
      </c>
      <c r="T20" s="22">
        <v>2297556</v>
      </c>
      <c r="U20" s="22">
        <v>2909371</v>
      </c>
      <c r="V20" s="22">
        <v>7605313</v>
      </c>
      <c r="W20" s="22">
        <v>30539966</v>
      </c>
      <c r="X20" s="22">
        <v>46104299</v>
      </c>
      <c r="Y20" s="22">
        <v>-15564333</v>
      </c>
      <c r="Z20" s="18">
        <v>-33.758962477663964</v>
      </c>
      <c r="AA20" s="20">
        <v>46104300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1897150</v>
      </c>
      <c r="D24" s="20"/>
      <c r="E24" s="21">
        <v>47655</v>
      </c>
      <c r="F24" s="22">
        <v>262375</v>
      </c>
      <c r="G24" s="22">
        <v>167375</v>
      </c>
      <c r="H24" s="22">
        <v>20000</v>
      </c>
      <c r="I24" s="22">
        <v>10000</v>
      </c>
      <c r="J24" s="22">
        <v>197375</v>
      </c>
      <c r="K24" s="22">
        <v>20000</v>
      </c>
      <c r="L24" s="22">
        <v>10000</v>
      </c>
      <c r="M24" s="22">
        <v>10000</v>
      </c>
      <c r="N24" s="22">
        <v>40000</v>
      </c>
      <c r="O24" s="22"/>
      <c r="P24" s="22">
        <v>10000</v>
      </c>
      <c r="Q24" s="22">
        <v>25000</v>
      </c>
      <c r="R24" s="22">
        <v>35000</v>
      </c>
      <c r="S24" s="22">
        <v>10000</v>
      </c>
      <c r="T24" s="22">
        <v>10000</v>
      </c>
      <c r="U24" s="22">
        <v>20000</v>
      </c>
      <c r="V24" s="22">
        <v>40000</v>
      </c>
      <c r="W24" s="22">
        <v>312375</v>
      </c>
      <c r="X24" s="22">
        <v>262375</v>
      </c>
      <c r="Y24" s="22">
        <v>50000</v>
      </c>
      <c r="Z24" s="23">
        <v>19.056693663649359</v>
      </c>
      <c r="AA24" s="20">
        <v>262375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445548658</v>
      </c>
      <c r="D26" s="20"/>
      <c r="E26" s="21">
        <v>477924724</v>
      </c>
      <c r="F26" s="22">
        <v>477924724</v>
      </c>
      <c r="G26" s="22">
        <v>199135338</v>
      </c>
      <c r="H26" s="22"/>
      <c r="I26" s="22"/>
      <c r="J26" s="22">
        <v>199135338</v>
      </c>
      <c r="K26" s="22"/>
      <c r="L26" s="22"/>
      <c r="M26" s="22">
        <v>159308241</v>
      </c>
      <c r="N26" s="22">
        <v>159308241</v>
      </c>
      <c r="O26" s="22"/>
      <c r="P26" s="22"/>
      <c r="Q26" s="22">
        <v>119481181</v>
      </c>
      <c r="R26" s="22">
        <v>119481181</v>
      </c>
      <c r="S26" s="22"/>
      <c r="T26" s="22"/>
      <c r="U26" s="22"/>
      <c r="V26" s="22"/>
      <c r="W26" s="22">
        <v>477924760</v>
      </c>
      <c r="X26" s="22">
        <v>477924724</v>
      </c>
      <c r="Y26" s="22">
        <v>36</v>
      </c>
      <c r="Z26" s="23"/>
      <c r="AA26" s="20">
        <v>477924724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241269</v>
      </c>
      <c r="D30" s="20"/>
      <c r="E30" s="21"/>
      <c r="F30" s="22"/>
      <c r="G30" s="22"/>
      <c r="H30" s="22"/>
      <c r="I30" s="22"/>
      <c r="J30" s="22"/>
      <c r="K30" s="22"/>
      <c r="L30" s="22"/>
      <c r="M30" s="22">
        <v>30970</v>
      </c>
      <c r="N30" s="22">
        <v>30970</v>
      </c>
      <c r="O30" s="22">
        <v>6763</v>
      </c>
      <c r="P30" s="22"/>
      <c r="Q30" s="22"/>
      <c r="R30" s="22">
        <v>6763</v>
      </c>
      <c r="S30" s="22"/>
      <c r="T30" s="22"/>
      <c r="U30" s="22">
        <v>23467</v>
      </c>
      <c r="V30" s="22">
        <v>23467</v>
      </c>
      <c r="W30" s="22">
        <v>61200</v>
      </c>
      <c r="X30" s="22"/>
      <c r="Y30" s="22">
        <v>61200</v>
      </c>
      <c r="Z30" s="23"/>
      <c r="AA30" s="20"/>
    </row>
    <row r="31" spans="1:27" x14ac:dyDescent="0.25">
      <c r="A31" s="19" t="s">
        <v>57</v>
      </c>
      <c r="B31" s="15" t="s">
        <v>32</v>
      </c>
      <c r="C31" s="20">
        <v>5050662699</v>
      </c>
      <c r="D31" s="20"/>
      <c r="E31" s="21">
        <v>5393297269</v>
      </c>
      <c r="F31" s="22">
        <v>5461056187</v>
      </c>
      <c r="G31" s="22"/>
      <c r="H31" s="22">
        <v>422222849</v>
      </c>
      <c r="I31" s="22">
        <v>413570979</v>
      </c>
      <c r="J31" s="22">
        <v>835793828</v>
      </c>
      <c r="K31" s="22">
        <v>413905890</v>
      </c>
      <c r="L31" s="22">
        <v>430179367</v>
      </c>
      <c r="M31" s="22">
        <v>465780240</v>
      </c>
      <c r="N31" s="22">
        <v>1309865497</v>
      </c>
      <c r="O31" s="22">
        <v>466429399</v>
      </c>
      <c r="P31" s="22">
        <v>503762122</v>
      </c>
      <c r="Q31" s="22">
        <v>491415485</v>
      </c>
      <c r="R31" s="22">
        <v>1461607006</v>
      </c>
      <c r="S31" s="22">
        <v>494680627</v>
      </c>
      <c r="T31" s="22">
        <v>482891067</v>
      </c>
      <c r="U31" s="22"/>
      <c r="V31" s="22">
        <v>977571694</v>
      </c>
      <c r="W31" s="22">
        <v>4584838025</v>
      </c>
      <c r="X31" s="22">
        <v>5461056187</v>
      </c>
      <c r="Y31" s="22">
        <v>-876218162</v>
      </c>
      <c r="Z31" s="23">
        <v>-16.044847956075426</v>
      </c>
      <c r="AA31" s="20">
        <v>5461056187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10559993027</v>
      </c>
      <c r="D33" s="29">
        <f t="shared" ref="D33:Y33" si="0">SUM(D6:D32)</f>
        <v>0</v>
      </c>
      <c r="E33" s="30">
        <f t="shared" si="0"/>
        <v>11089269670</v>
      </c>
      <c r="F33" s="31">
        <f t="shared" si="0"/>
        <v>11257095116</v>
      </c>
      <c r="G33" s="31">
        <f t="shared" si="0"/>
        <v>580679522</v>
      </c>
      <c r="H33" s="31">
        <f t="shared" si="0"/>
        <v>823155659</v>
      </c>
      <c r="I33" s="31">
        <f t="shared" si="0"/>
        <v>819437795</v>
      </c>
      <c r="J33" s="31">
        <f t="shared" si="0"/>
        <v>2223272976</v>
      </c>
      <c r="K33" s="31">
        <f t="shared" si="0"/>
        <v>827173744</v>
      </c>
      <c r="L33" s="31">
        <f t="shared" si="0"/>
        <v>891505583</v>
      </c>
      <c r="M33" s="31">
        <f t="shared" si="0"/>
        <v>1096182198</v>
      </c>
      <c r="N33" s="31">
        <f t="shared" si="0"/>
        <v>2814861525</v>
      </c>
      <c r="O33" s="31">
        <f t="shared" si="0"/>
        <v>956103195</v>
      </c>
      <c r="P33" s="31">
        <f t="shared" si="0"/>
        <v>989935535</v>
      </c>
      <c r="Q33" s="31">
        <f t="shared" si="0"/>
        <v>1115850696</v>
      </c>
      <c r="R33" s="31">
        <f t="shared" si="0"/>
        <v>3061889426</v>
      </c>
      <c r="S33" s="31">
        <f t="shared" si="0"/>
        <v>978724095</v>
      </c>
      <c r="T33" s="31">
        <f t="shared" si="0"/>
        <v>949135039</v>
      </c>
      <c r="U33" s="31">
        <f t="shared" si="0"/>
        <v>748809911</v>
      </c>
      <c r="V33" s="31">
        <f t="shared" si="0"/>
        <v>2676669045</v>
      </c>
      <c r="W33" s="31">
        <f t="shared" si="0"/>
        <v>10776692972</v>
      </c>
      <c r="X33" s="31">
        <f t="shared" si="0"/>
        <v>11257095111</v>
      </c>
      <c r="Y33" s="31">
        <f t="shared" si="0"/>
        <v>-480402139</v>
      </c>
      <c r="Z33" s="32">
        <f>+IF(X33&lt;&gt;0,+(Y33/X33)*100,0)</f>
        <v>-4.2675497920468795</v>
      </c>
      <c r="AA33" s="29">
        <f>SUM(AA6:AA32)</f>
        <v>11257095116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1694125618</v>
      </c>
      <c r="D35" s="20"/>
      <c r="E35" s="21">
        <v>1516165879</v>
      </c>
      <c r="F35" s="22">
        <v>1497466175</v>
      </c>
      <c r="G35" s="22">
        <v>96613306</v>
      </c>
      <c r="H35" s="22">
        <v>107649688</v>
      </c>
      <c r="I35" s="22">
        <v>119893720</v>
      </c>
      <c r="J35" s="22">
        <v>324156714</v>
      </c>
      <c r="K35" s="22">
        <v>111417926</v>
      </c>
      <c r="L35" s="22">
        <v>173053168</v>
      </c>
      <c r="M35" s="22">
        <v>110979472</v>
      </c>
      <c r="N35" s="22">
        <v>395450566</v>
      </c>
      <c r="O35" s="22">
        <v>110382439</v>
      </c>
      <c r="P35" s="22">
        <v>111859569</v>
      </c>
      <c r="Q35" s="22">
        <v>114634257</v>
      </c>
      <c r="R35" s="22">
        <v>336876265</v>
      </c>
      <c r="S35" s="22">
        <v>115185281</v>
      </c>
      <c r="T35" s="22">
        <v>112604521</v>
      </c>
      <c r="U35" s="22">
        <v>117849815</v>
      </c>
      <c r="V35" s="22">
        <v>345639617</v>
      </c>
      <c r="W35" s="22">
        <v>1402123162</v>
      </c>
      <c r="X35" s="22">
        <v>1497466187</v>
      </c>
      <c r="Y35" s="22">
        <v>-95343025</v>
      </c>
      <c r="Z35" s="23">
        <v>-6.3669567852486004</v>
      </c>
      <c r="AA35" s="20">
        <v>1497466175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5104207924</v>
      </c>
      <c r="D38" s="20"/>
      <c r="E38" s="21">
        <v>5224835266</v>
      </c>
      <c r="F38" s="22">
        <v>5379750176</v>
      </c>
      <c r="G38" s="22">
        <v>14026449</v>
      </c>
      <c r="H38" s="22">
        <v>412500738</v>
      </c>
      <c r="I38" s="22">
        <v>423289228</v>
      </c>
      <c r="J38" s="22">
        <v>849816415</v>
      </c>
      <c r="K38" s="22">
        <v>432191791</v>
      </c>
      <c r="L38" s="22">
        <v>430204908</v>
      </c>
      <c r="M38" s="22">
        <v>474598282</v>
      </c>
      <c r="N38" s="22">
        <v>1336994981</v>
      </c>
      <c r="O38" s="22">
        <v>473561142</v>
      </c>
      <c r="P38" s="22">
        <v>508803506</v>
      </c>
      <c r="Q38" s="22">
        <v>503402193</v>
      </c>
      <c r="R38" s="22">
        <v>1485766841</v>
      </c>
      <c r="S38" s="22">
        <v>501368860</v>
      </c>
      <c r="T38" s="22">
        <v>493689903</v>
      </c>
      <c r="U38" s="22">
        <v>22949490</v>
      </c>
      <c r="V38" s="22">
        <v>1018008253</v>
      </c>
      <c r="W38" s="22">
        <v>4690586490</v>
      </c>
      <c r="X38" s="22">
        <v>5379750120</v>
      </c>
      <c r="Y38" s="22">
        <v>-689163630</v>
      </c>
      <c r="Z38" s="23">
        <v>-12.810327889355575</v>
      </c>
      <c r="AA38" s="20">
        <v>5379750176</v>
      </c>
    </row>
    <row r="39" spans="1:27" x14ac:dyDescent="0.25">
      <c r="A39" s="19" t="s">
        <v>65</v>
      </c>
      <c r="B39" s="15" t="s">
        <v>32</v>
      </c>
      <c r="C39" s="20">
        <v>145362134</v>
      </c>
      <c r="D39" s="20"/>
      <c r="E39" s="21">
        <v>418402000</v>
      </c>
      <c r="F39" s="22">
        <v>450400000</v>
      </c>
      <c r="G39" s="22">
        <v>18853023</v>
      </c>
      <c r="H39" s="22">
        <v>16159571</v>
      </c>
      <c r="I39" s="22">
        <v>-14298825</v>
      </c>
      <c r="J39" s="22">
        <v>20713769</v>
      </c>
      <c r="K39" s="22">
        <v>18509557</v>
      </c>
      <c r="L39" s="22">
        <v>13712939</v>
      </c>
      <c r="M39" s="22">
        <v>-30375794</v>
      </c>
      <c r="N39" s="22">
        <v>1846702</v>
      </c>
      <c r="O39" s="22">
        <v>72416567</v>
      </c>
      <c r="P39" s="22">
        <v>27046883</v>
      </c>
      <c r="Q39" s="22">
        <v>11346376</v>
      </c>
      <c r="R39" s="22">
        <v>110809826</v>
      </c>
      <c r="S39" s="22">
        <v>12275424</v>
      </c>
      <c r="T39" s="22">
        <v>6306139</v>
      </c>
      <c r="U39" s="22">
        <v>-661130665</v>
      </c>
      <c r="V39" s="22">
        <v>-642549102</v>
      </c>
      <c r="W39" s="22">
        <v>-509178805</v>
      </c>
      <c r="X39" s="22">
        <v>450399996</v>
      </c>
      <c r="Y39" s="22">
        <v>-959578801</v>
      </c>
      <c r="Z39" s="23">
        <v>-213.05035735391081</v>
      </c>
      <c r="AA39" s="20">
        <v>450400000</v>
      </c>
    </row>
    <row r="40" spans="1:27" x14ac:dyDescent="0.25">
      <c r="A40" s="19" t="s">
        <v>66</v>
      </c>
      <c r="B40" s="15" t="s">
        <v>32</v>
      </c>
      <c r="C40" s="20">
        <v>277614955</v>
      </c>
      <c r="D40" s="20"/>
      <c r="E40" s="21">
        <v>297165998</v>
      </c>
      <c r="F40" s="22">
        <v>286944800</v>
      </c>
      <c r="G40" s="22">
        <v>24491172</v>
      </c>
      <c r="H40" s="22">
        <v>24554797</v>
      </c>
      <c r="I40" s="22">
        <v>24635647</v>
      </c>
      <c r="J40" s="22">
        <v>73681616</v>
      </c>
      <c r="K40" s="22">
        <v>24642729</v>
      </c>
      <c r="L40" s="22">
        <v>24651811</v>
      </c>
      <c r="M40" s="22">
        <v>24616852</v>
      </c>
      <c r="N40" s="22">
        <v>73911392</v>
      </c>
      <c r="O40" s="22">
        <v>24616542</v>
      </c>
      <c r="P40" s="22">
        <v>24590104</v>
      </c>
      <c r="Q40" s="22">
        <v>24718753</v>
      </c>
      <c r="R40" s="22">
        <v>73925399</v>
      </c>
      <c r="S40" s="22">
        <v>24587443</v>
      </c>
      <c r="T40" s="22">
        <v>24691351</v>
      </c>
      <c r="U40" s="22">
        <v>24435488</v>
      </c>
      <c r="V40" s="22">
        <v>73714282</v>
      </c>
      <c r="W40" s="22">
        <v>295232689</v>
      </c>
      <c r="X40" s="22">
        <v>286944768</v>
      </c>
      <c r="Y40" s="22">
        <v>8287921</v>
      </c>
      <c r="Z40" s="23">
        <v>2.8883332000672683</v>
      </c>
      <c r="AA40" s="20">
        <v>286944800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471968485</v>
      </c>
      <c r="D42" s="20"/>
      <c r="E42" s="21">
        <v>530650448</v>
      </c>
      <c r="F42" s="22">
        <v>597506351</v>
      </c>
      <c r="G42" s="22">
        <v>7681412</v>
      </c>
      <c r="H42" s="22">
        <v>26139977</v>
      </c>
      <c r="I42" s="22">
        <v>27578831</v>
      </c>
      <c r="J42" s="22">
        <v>61400220</v>
      </c>
      <c r="K42" s="22">
        <v>41002954</v>
      </c>
      <c r="L42" s="22">
        <v>38473056</v>
      </c>
      <c r="M42" s="22">
        <v>51129066</v>
      </c>
      <c r="N42" s="22">
        <v>130605076</v>
      </c>
      <c r="O42" s="22">
        <v>34830410</v>
      </c>
      <c r="P42" s="22">
        <v>31821882</v>
      </c>
      <c r="Q42" s="22">
        <v>32954683</v>
      </c>
      <c r="R42" s="22">
        <v>99606975</v>
      </c>
      <c r="S42" s="22">
        <v>45042191</v>
      </c>
      <c r="T42" s="22">
        <v>60244651</v>
      </c>
      <c r="U42" s="22">
        <v>114819184</v>
      </c>
      <c r="V42" s="22">
        <v>220106026</v>
      </c>
      <c r="W42" s="22">
        <v>511718297</v>
      </c>
      <c r="X42" s="22">
        <v>597506369</v>
      </c>
      <c r="Y42" s="22">
        <v>-85788072</v>
      </c>
      <c r="Z42" s="23">
        <v>-14.357683273498296</v>
      </c>
      <c r="AA42" s="20">
        <v>597506351</v>
      </c>
    </row>
    <row r="43" spans="1:27" x14ac:dyDescent="0.25">
      <c r="A43" s="19" t="s">
        <v>68</v>
      </c>
      <c r="B43" s="15" t="s">
        <v>32</v>
      </c>
      <c r="C43" s="20">
        <v>27766518</v>
      </c>
      <c r="D43" s="20"/>
      <c r="E43" s="21">
        <v>26328492</v>
      </c>
      <c r="F43" s="22">
        <v>26328492</v>
      </c>
      <c r="G43" s="22"/>
      <c r="H43" s="22"/>
      <c r="I43" s="22"/>
      <c r="J43" s="22"/>
      <c r="K43" s="22">
        <v>1315578</v>
      </c>
      <c r="L43" s="22">
        <v>2110808</v>
      </c>
      <c r="M43" s="22"/>
      <c r="N43" s="22">
        <v>3426386</v>
      </c>
      <c r="O43" s="22">
        <v>4743082</v>
      </c>
      <c r="P43" s="22"/>
      <c r="Q43" s="22"/>
      <c r="R43" s="22">
        <v>4743082</v>
      </c>
      <c r="S43" s="22"/>
      <c r="T43" s="22">
        <v>7017355</v>
      </c>
      <c r="U43" s="22">
        <v>3791748</v>
      </c>
      <c r="V43" s="22">
        <v>10809103</v>
      </c>
      <c r="W43" s="22">
        <v>18978571</v>
      </c>
      <c r="X43" s="22">
        <v>26328492</v>
      </c>
      <c r="Y43" s="22">
        <v>-7349921</v>
      </c>
      <c r="Z43" s="23">
        <v>-27.916224749978085</v>
      </c>
      <c r="AA43" s="20">
        <v>26328492</v>
      </c>
    </row>
    <row r="44" spans="1:27" x14ac:dyDescent="0.25">
      <c r="A44" s="19" t="s">
        <v>69</v>
      </c>
      <c r="B44" s="15" t="s">
        <v>32</v>
      </c>
      <c r="C44" s="20">
        <v>387020539</v>
      </c>
      <c r="D44" s="20"/>
      <c r="E44" s="21"/>
      <c r="F44" s="22"/>
      <c r="G44" s="22">
        <v>16013810</v>
      </c>
      <c r="H44" s="22">
        <v>18707262</v>
      </c>
      <c r="I44" s="22">
        <v>49165658</v>
      </c>
      <c r="J44" s="22">
        <v>83886730</v>
      </c>
      <c r="K44" s="22">
        <v>16357276</v>
      </c>
      <c r="L44" s="22">
        <v>21153894</v>
      </c>
      <c r="M44" s="22">
        <v>30375794</v>
      </c>
      <c r="N44" s="22">
        <v>67886964</v>
      </c>
      <c r="O44" s="22">
        <v>15982600</v>
      </c>
      <c r="P44" s="22">
        <v>10486450</v>
      </c>
      <c r="Q44" s="22">
        <v>26186957</v>
      </c>
      <c r="R44" s="22">
        <v>52656007</v>
      </c>
      <c r="S44" s="22">
        <v>25257909</v>
      </c>
      <c r="T44" s="22">
        <v>31227194</v>
      </c>
      <c r="U44" s="22">
        <v>698663998</v>
      </c>
      <c r="V44" s="22">
        <v>755149101</v>
      </c>
      <c r="W44" s="22">
        <v>959578802</v>
      </c>
      <c r="X44" s="22"/>
      <c r="Y44" s="22">
        <v>959578802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240553074</v>
      </c>
      <c r="D45" s="20"/>
      <c r="E45" s="21">
        <v>203529516</v>
      </c>
      <c r="F45" s="22">
        <v>247028746</v>
      </c>
      <c r="G45" s="22">
        <v>13816717</v>
      </c>
      <c r="H45" s="22">
        <v>19832993</v>
      </c>
      <c r="I45" s="22">
        <v>12224691</v>
      </c>
      <c r="J45" s="22">
        <v>45874401</v>
      </c>
      <c r="K45" s="22">
        <v>20971185</v>
      </c>
      <c r="L45" s="22">
        <v>17692221</v>
      </c>
      <c r="M45" s="22">
        <v>19183459</v>
      </c>
      <c r="N45" s="22">
        <v>57846865</v>
      </c>
      <c r="O45" s="22">
        <v>17437021</v>
      </c>
      <c r="P45" s="22">
        <v>14922343</v>
      </c>
      <c r="Q45" s="22">
        <v>22100110</v>
      </c>
      <c r="R45" s="22">
        <v>54459474</v>
      </c>
      <c r="S45" s="22">
        <v>16209183</v>
      </c>
      <c r="T45" s="22">
        <v>21657283</v>
      </c>
      <c r="U45" s="22">
        <v>17159820</v>
      </c>
      <c r="V45" s="22">
        <v>55026286</v>
      </c>
      <c r="W45" s="22">
        <v>213207026</v>
      </c>
      <c r="X45" s="22">
        <v>247028735</v>
      </c>
      <c r="Y45" s="22">
        <v>-33821709</v>
      </c>
      <c r="Z45" s="23">
        <v>-13.691406791197794</v>
      </c>
      <c r="AA45" s="20">
        <v>247028746</v>
      </c>
    </row>
    <row r="46" spans="1:27" x14ac:dyDescent="0.25">
      <c r="A46" s="19" t="s">
        <v>71</v>
      </c>
      <c r="B46" s="15" t="s">
        <v>32</v>
      </c>
      <c r="C46" s="20">
        <v>1248729</v>
      </c>
      <c r="D46" s="20"/>
      <c r="E46" s="21"/>
      <c r="F46" s="22">
        <v>2608</v>
      </c>
      <c r="G46" s="22"/>
      <c r="H46" s="22">
        <v>3177</v>
      </c>
      <c r="I46" s="22"/>
      <c r="J46" s="22">
        <v>3177</v>
      </c>
      <c r="K46" s="22"/>
      <c r="L46" s="22">
        <v>54340</v>
      </c>
      <c r="M46" s="22">
        <v>1984</v>
      </c>
      <c r="N46" s="22">
        <v>56324</v>
      </c>
      <c r="O46" s="22">
        <v>61291</v>
      </c>
      <c r="P46" s="22"/>
      <c r="Q46" s="22"/>
      <c r="R46" s="22">
        <v>61291</v>
      </c>
      <c r="S46" s="22">
        <v>33177</v>
      </c>
      <c r="T46" s="22">
        <v>7543</v>
      </c>
      <c r="U46" s="22">
        <v>31529</v>
      </c>
      <c r="V46" s="22">
        <v>72249</v>
      </c>
      <c r="W46" s="22">
        <v>193041</v>
      </c>
      <c r="X46" s="22">
        <v>2608</v>
      </c>
      <c r="Y46" s="22">
        <v>190433</v>
      </c>
      <c r="Z46" s="23">
        <v>7301.8788343558281</v>
      </c>
      <c r="AA46" s="20">
        <v>2608</v>
      </c>
    </row>
    <row r="47" spans="1:27" x14ac:dyDescent="0.25">
      <c r="A47" s="19" t="s">
        <v>72</v>
      </c>
      <c r="B47" s="15" t="s">
        <v>32</v>
      </c>
      <c r="C47" s="20">
        <v>358282921</v>
      </c>
      <c r="D47" s="20"/>
      <c r="E47" s="21">
        <v>562643964</v>
      </c>
      <c r="F47" s="22">
        <v>446034753</v>
      </c>
      <c r="G47" s="22"/>
      <c r="H47" s="22">
        <v>39757268</v>
      </c>
      <c r="I47" s="22">
        <v>25702652</v>
      </c>
      <c r="J47" s="22">
        <v>65459920</v>
      </c>
      <c r="K47" s="22">
        <v>22221911</v>
      </c>
      <c r="L47" s="22">
        <v>40740078</v>
      </c>
      <c r="M47" s="22">
        <v>22943406</v>
      </c>
      <c r="N47" s="22">
        <v>85905395</v>
      </c>
      <c r="O47" s="22">
        <v>28280194</v>
      </c>
      <c r="P47" s="22">
        <v>31566216</v>
      </c>
      <c r="Q47" s="22">
        <v>18555845</v>
      </c>
      <c r="R47" s="22">
        <v>78402255</v>
      </c>
      <c r="S47" s="22">
        <v>30493157</v>
      </c>
      <c r="T47" s="22">
        <v>14708071</v>
      </c>
      <c r="U47" s="22"/>
      <c r="V47" s="22">
        <v>45201228</v>
      </c>
      <c r="W47" s="22">
        <v>274968798</v>
      </c>
      <c r="X47" s="22">
        <v>446034756</v>
      </c>
      <c r="Y47" s="22">
        <v>-171065958</v>
      </c>
      <c r="Z47" s="23">
        <v>-38.352607212519558</v>
      </c>
      <c r="AA47" s="20">
        <v>446034753</v>
      </c>
    </row>
    <row r="48" spans="1:27" x14ac:dyDescent="0.25">
      <c r="A48" s="37" t="s">
        <v>73</v>
      </c>
      <c r="B48" s="28" t="s">
        <v>32</v>
      </c>
      <c r="C48" s="29">
        <f>SUM(C35:C47)</f>
        <v>8708150897</v>
      </c>
      <c r="D48" s="29">
        <f t="shared" ref="D48:Y48" si="1">SUM(D35:D47)</f>
        <v>0</v>
      </c>
      <c r="E48" s="30">
        <f t="shared" si="1"/>
        <v>8779721563</v>
      </c>
      <c r="F48" s="31">
        <f t="shared" si="1"/>
        <v>8931462101</v>
      </c>
      <c r="G48" s="31">
        <f t="shared" si="1"/>
        <v>191495889</v>
      </c>
      <c r="H48" s="31">
        <f t="shared" si="1"/>
        <v>665305471</v>
      </c>
      <c r="I48" s="31">
        <f t="shared" si="1"/>
        <v>668191602</v>
      </c>
      <c r="J48" s="31">
        <f t="shared" si="1"/>
        <v>1524992962</v>
      </c>
      <c r="K48" s="31">
        <f t="shared" si="1"/>
        <v>688630907</v>
      </c>
      <c r="L48" s="31">
        <f t="shared" si="1"/>
        <v>761847223</v>
      </c>
      <c r="M48" s="31">
        <f t="shared" si="1"/>
        <v>703452521</v>
      </c>
      <c r="N48" s="31">
        <f t="shared" si="1"/>
        <v>2153930651</v>
      </c>
      <c r="O48" s="31">
        <f t="shared" si="1"/>
        <v>782311288</v>
      </c>
      <c r="P48" s="31">
        <f t="shared" si="1"/>
        <v>761096953</v>
      </c>
      <c r="Q48" s="31">
        <f t="shared" si="1"/>
        <v>753899174</v>
      </c>
      <c r="R48" s="31">
        <f t="shared" si="1"/>
        <v>2297307415</v>
      </c>
      <c r="S48" s="31">
        <f t="shared" si="1"/>
        <v>770452625</v>
      </c>
      <c r="T48" s="31">
        <f t="shared" si="1"/>
        <v>772154011</v>
      </c>
      <c r="U48" s="31">
        <f t="shared" si="1"/>
        <v>338570407</v>
      </c>
      <c r="V48" s="31">
        <f t="shared" si="1"/>
        <v>1881177043</v>
      </c>
      <c r="W48" s="31">
        <f t="shared" si="1"/>
        <v>7857408071</v>
      </c>
      <c r="X48" s="31">
        <f t="shared" si="1"/>
        <v>8931462031</v>
      </c>
      <c r="Y48" s="31">
        <f t="shared" si="1"/>
        <v>-1074053960</v>
      </c>
      <c r="Z48" s="32">
        <f>+IF(X48&lt;&gt;0,+(Y48/X48)*100,0)</f>
        <v>-12.025511123174365</v>
      </c>
      <c r="AA48" s="29">
        <f>SUM(AA35:AA47)</f>
        <v>8931462101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1851842130</v>
      </c>
      <c r="D49" s="39">
        <f t="shared" si="2"/>
        <v>0</v>
      </c>
      <c r="E49" s="40">
        <f t="shared" si="2"/>
        <v>2309548107</v>
      </c>
      <c r="F49" s="41">
        <f t="shared" si="2"/>
        <v>2325633015</v>
      </c>
      <c r="G49" s="41">
        <f t="shared" si="2"/>
        <v>389183633</v>
      </c>
      <c r="H49" s="41">
        <f t="shared" si="2"/>
        <v>157850188</v>
      </c>
      <c r="I49" s="41">
        <f t="shared" si="2"/>
        <v>151246193</v>
      </c>
      <c r="J49" s="41">
        <f t="shared" si="2"/>
        <v>698280014</v>
      </c>
      <c r="K49" s="41">
        <f t="shared" si="2"/>
        <v>138542837</v>
      </c>
      <c r="L49" s="41">
        <f t="shared" si="2"/>
        <v>129658360</v>
      </c>
      <c r="M49" s="41">
        <f t="shared" si="2"/>
        <v>392729677</v>
      </c>
      <c r="N49" s="41">
        <f t="shared" si="2"/>
        <v>660930874</v>
      </c>
      <c r="O49" s="41">
        <f t="shared" si="2"/>
        <v>173791907</v>
      </c>
      <c r="P49" s="41">
        <f t="shared" si="2"/>
        <v>228838582</v>
      </c>
      <c r="Q49" s="41">
        <f t="shared" si="2"/>
        <v>361951522</v>
      </c>
      <c r="R49" s="41">
        <f t="shared" si="2"/>
        <v>764582011</v>
      </c>
      <c r="S49" s="41">
        <f t="shared" si="2"/>
        <v>208271470</v>
      </c>
      <c r="T49" s="41">
        <f t="shared" si="2"/>
        <v>176981028</v>
      </c>
      <c r="U49" s="41">
        <f t="shared" si="2"/>
        <v>410239504</v>
      </c>
      <c r="V49" s="41">
        <f t="shared" si="2"/>
        <v>795492002</v>
      </c>
      <c r="W49" s="41">
        <f t="shared" si="2"/>
        <v>2919284901</v>
      </c>
      <c r="X49" s="41">
        <f t="shared" si="2"/>
        <v>2325633080</v>
      </c>
      <c r="Y49" s="41">
        <f t="shared" si="2"/>
        <v>593651821</v>
      </c>
      <c r="Z49" s="42">
        <f>+IF(X49&lt;&gt;0,+(Y49/X49)*100,0)</f>
        <v>25.526460992720313</v>
      </c>
      <c r="AA49" s="39">
        <f>+AA33-AA48</f>
        <v>2325633015</v>
      </c>
    </row>
    <row r="50" spans="1:27" x14ac:dyDescent="0.25">
      <c r="A50" s="43" t="s">
        <v>75</v>
      </c>
      <c r="B50" s="15" t="s">
        <v>32</v>
      </c>
      <c r="C50" s="20">
        <v>65375402</v>
      </c>
      <c r="D50" s="20"/>
      <c r="E50" s="21">
        <v>53406808</v>
      </c>
      <c r="F50" s="22">
        <v>111732520</v>
      </c>
      <c r="G50" s="22">
        <v>-537989</v>
      </c>
      <c r="H50" s="22">
        <v>6818282</v>
      </c>
      <c r="I50" s="22">
        <v>11745115</v>
      </c>
      <c r="J50" s="22">
        <v>18025408</v>
      </c>
      <c r="K50" s="22">
        <v>16846733</v>
      </c>
      <c r="L50" s="22">
        <v>5044367</v>
      </c>
      <c r="M50" s="22">
        <v>1923630</v>
      </c>
      <c r="N50" s="22">
        <v>23814730</v>
      </c>
      <c r="O50" s="22">
        <v>503897</v>
      </c>
      <c r="P50" s="22">
        <v>523769</v>
      </c>
      <c r="Q50" s="22">
        <v>964240</v>
      </c>
      <c r="R50" s="22">
        <v>1991906</v>
      </c>
      <c r="S50" s="22">
        <v>23087835</v>
      </c>
      <c r="T50" s="22">
        <v>4931496</v>
      </c>
      <c r="U50" s="22"/>
      <c r="V50" s="22">
        <v>28019331</v>
      </c>
      <c r="W50" s="22">
        <v>71851375</v>
      </c>
      <c r="X50" s="22">
        <v>111732520</v>
      </c>
      <c r="Y50" s="22">
        <v>-39881145</v>
      </c>
      <c r="Z50" s="23">
        <v>-35.693408687103805</v>
      </c>
      <c r="AA50" s="20">
        <v>111732520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1917217532</v>
      </c>
      <c r="D52" s="48">
        <f t="shared" si="3"/>
        <v>0</v>
      </c>
      <c r="E52" s="49">
        <f t="shared" si="3"/>
        <v>2362954915</v>
      </c>
      <c r="F52" s="50">
        <f t="shared" si="3"/>
        <v>2437365535</v>
      </c>
      <c r="G52" s="50">
        <f t="shared" si="3"/>
        <v>388645644</v>
      </c>
      <c r="H52" s="50">
        <f t="shared" si="3"/>
        <v>164668470</v>
      </c>
      <c r="I52" s="50">
        <f t="shared" si="3"/>
        <v>162991308</v>
      </c>
      <c r="J52" s="50">
        <f t="shared" si="3"/>
        <v>716305422</v>
      </c>
      <c r="K52" s="50">
        <f t="shared" si="3"/>
        <v>155389570</v>
      </c>
      <c r="L52" s="50">
        <f t="shared" si="3"/>
        <v>134702727</v>
      </c>
      <c r="M52" s="50">
        <f t="shared" si="3"/>
        <v>394653307</v>
      </c>
      <c r="N52" s="50">
        <f t="shared" si="3"/>
        <v>684745604</v>
      </c>
      <c r="O52" s="50">
        <f t="shared" si="3"/>
        <v>174295804</v>
      </c>
      <c r="P52" s="50">
        <f t="shared" si="3"/>
        <v>229362351</v>
      </c>
      <c r="Q52" s="50">
        <f t="shared" si="3"/>
        <v>362915762</v>
      </c>
      <c r="R52" s="50">
        <f t="shared" si="3"/>
        <v>766573917</v>
      </c>
      <c r="S52" s="50">
        <f t="shared" si="3"/>
        <v>231359305</v>
      </c>
      <c r="T52" s="50">
        <f t="shared" si="3"/>
        <v>181912524</v>
      </c>
      <c r="U52" s="50">
        <f t="shared" si="3"/>
        <v>410239504</v>
      </c>
      <c r="V52" s="50">
        <f t="shared" si="3"/>
        <v>823511333</v>
      </c>
      <c r="W52" s="50">
        <f t="shared" si="3"/>
        <v>2991136276</v>
      </c>
      <c r="X52" s="50">
        <f t="shared" si="3"/>
        <v>2437365600</v>
      </c>
      <c r="Y52" s="50">
        <f t="shared" si="3"/>
        <v>553770676</v>
      </c>
      <c r="Z52" s="51">
        <f>+IF(X52&lt;&gt;0,+(Y52/X52)*100,0)</f>
        <v>22.7200497126898</v>
      </c>
      <c r="AA52" s="48">
        <f>SUM(AA49:AA51)</f>
        <v>2437365535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1917217532</v>
      </c>
      <c r="D54" s="54">
        <f>+D52-D53</f>
        <v>0</v>
      </c>
      <c r="E54" s="55">
        <f t="shared" si="4"/>
        <v>2362954915</v>
      </c>
      <c r="F54" s="56">
        <f t="shared" si="4"/>
        <v>2437365535</v>
      </c>
      <c r="G54" s="56">
        <f t="shared" si="4"/>
        <v>388645644</v>
      </c>
      <c r="H54" s="56">
        <f t="shared" si="4"/>
        <v>164668470</v>
      </c>
      <c r="I54" s="56">
        <f t="shared" si="4"/>
        <v>162991308</v>
      </c>
      <c r="J54" s="56">
        <f t="shared" si="4"/>
        <v>716305422</v>
      </c>
      <c r="K54" s="56">
        <f t="shared" si="4"/>
        <v>155389570</v>
      </c>
      <c r="L54" s="56">
        <f t="shared" si="4"/>
        <v>134702727</v>
      </c>
      <c r="M54" s="56">
        <f t="shared" si="4"/>
        <v>394653307</v>
      </c>
      <c r="N54" s="56">
        <f t="shared" si="4"/>
        <v>684745604</v>
      </c>
      <c r="O54" s="56">
        <f t="shared" si="4"/>
        <v>174295804</v>
      </c>
      <c r="P54" s="56">
        <f t="shared" si="4"/>
        <v>229362351</v>
      </c>
      <c r="Q54" s="56">
        <f t="shared" si="4"/>
        <v>362915762</v>
      </c>
      <c r="R54" s="56">
        <f t="shared" si="4"/>
        <v>766573917</v>
      </c>
      <c r="S54" s="56">
        <f t="shared" si="4"/>
        <v>231359305</v>
      </c>
      <c r="T54" s="56">
        <f t="shared" si="4"/>
        <v>181912524</v>
      </c>
      <c r="U54" s="56">
        <f t="shared" si="4"/>
        <v>410239504</v>
      </c>
      <c r="V54" s="56">
        <f t="shared" si="4"/>
        <v>823511333</v>
      </c>
      <c r="W54" s="56">
        <f t="shared" si="4"/>
        <v>2991136276</v>
      </c>
      <c r="X54" s="56">
        <f t="shared" si="4"/>
        <v>2437365600</v>
      </c>
      <c r="Y54" s="56">
        <f t="shared" si="4"/>
        <v>553770676</v>
      </c>
      <c r="Z54" s="57">
        <f>+IF(X54&lt;&gt;0,+(Y54/X54)*100,0)</f>
        <v>22.7200497126898</v>
      </c>
      <c r="AA54" s="54">
        <f>+AA52-AA53</f>
        <v>2437365535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1917217532</v>
      </c>
      <c r="D57" s="48">
        <f>SUM(D54:D56)</f>
        <v>0</v>
      </c>
      <c r="E57" s="49">
        <f t="shared" si="5"/>
        <v>2362954915</v>
      </c>
      <c r="F57" s="50">
        <f t="shared" si="5"/>
        <v>2437365535</v>
      </c>
      <c r="G57" s="50">
        <f t="shared" si="5"/>
        <v>388645644</v>
      </c>
      <c r="H57" s="50">
        <f t="shared" si="5"/>
        <v>164668470</v>
      </c>
      <c r="I57" s="50">
        <f t="shared" si="5"/>
        <v>162991308</v>
      </c>
      <c r="J57" s="50">
        <f t="shared" si="5"/>
        <v>716305422</v>
      </c>
      <c r="K57" s="50">
        <f t="shared" si="5"/>
        <v>155389570</v>
      </c>
      <c r="L57" s="50">
        <f t="shared" si="5"/>
        <v>134702727</v>
      </c>
      <c r="M57" s="50">
        <f t="shared" si="5"/>
        <v>394653307</v>
      </c>
      <c r="N57" s="50">
        <f t="shared" si="5"/>
        <v>684745604</v>
      </c>
      <c r="O57" s="50">
        <f t="shared" si="5"/>
        <v>174295804</v>
      </c>
      <c r="P57" s="50">
        <f t="shared" si="5"/>
        <v>229362351</v>
      </c>
      <c r="Q57" s="50">
        <f t="shared" si="5"/>
        <v>362915762</v>
      </c>
      <c r="R57" s="50">
        <f t="shared" si="5"/>
        <v>766573917</v>
      </c>
      <c r="S57" s="50">
        <f t="shared" si="5"/>
        <v>231359305</v>
      </c>
      <c r="T57" s="50">
        <f t="shared" si="5"/>
        <v>181912524</v>
      </c>
      <c r="U57" s="50">
        <f t="shared" si="5"/>
        <v>410239504</v>
      </c>
      <c r="V57" s="50">
        <f t="shared" si="5"/>
        <v>823511333</v>
      </c>
      <c r="W57" s="50">
        <f t="shared" si="5"/>
        <v>2991136276</v>
      </c>
      <c r="X57" s="50">
        <f t="shared" si="5"/>
        <v>2437365600</v>
      </c>
      <c r="Y57" s="50">
        <f t="shared" si="5"/>
        <v>553770676</v>
      </c>
      <c r="Z57" s="51">
        <f>+IF(X57&lt;&gt;0,+(Y57/X57)*100,0)</f>
        <v>22.7200497126898</v>
      </c>
      <c r="AA57" s="48">
        <f>SUM(AA54:AA56)</f>
        <v>2437365535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1917217532</v>
      </c>
      <c r="D60" s="65">
        <f>SUM(D57:D59)</f>
        <v>0</v>
      </c>
      <c r="E60" s="66">
        <f t="shared" si="6"/>
        <v>2362954915</v>
      </c>
      <c r="F60" s="67">
        <f t="shared" si="6"/>
        <v>2437365535</v>
      </c>
      <c r="G60" s="67">
        <f t="shared" si="6"/>
        <v>388645644</v>
      </c>
      <c r="H60" s="67">
        <f t="shared" si="6"/>
        <v>164668470</v>
      </c>
      <c r="I60" s="67">
        <f t="shared" si="6"/>
        <v>162991308</v>
      </c>
      <c r="J60" s="67">
        <f t="shared" si="6"/>
        <v>716305422</v>
      </c>
      <c r="K60" s="67">
        <f t="shared" si="6"/>
        <v>155389570</v>
      </c>
      <c r="L60" s="67">
        <f t="shared" si="6"/>
        <v>134702727</v>
      </c>
      <c r="M60" s="67">
        <f t="shared" si="6"/>
        <v>394653307</v>
      </c>
      <c r="N60" s="67">
        <f t="shared" si="6"/>
        <v>684745604</v>
      </c>
      <c r="O60" s="67">
        <f t="shared" si="6"/>
        <v>174295804</v>
      </c>
      <c r="P60" s="67">
        <f t="shared" si="6"/>
        <v>229362351</v>
      </c>
      <c r="Q60" s="67">
        <f t="shared" si="6"/>
        <v>362915762</v>
      </c>
      <c r="R60" s="67">
        <f t="shared" si="6"/>
        <v>766573917</v>
      </c>
      <c r="S60" s="67">
        <f t="shared" si="6"/>
        <v>231359305</v>
      </c>
      <c r="T60" s="67">
        <f t="shared" si="6"/>
        <v>181912524</v>
      </c>
      <c r="U60" s="67">
        <f t="shared" si="6"/>
        <v>410239504</v>
      </c>
      <c r="V60" s="67">
        <f t="shared" si="6"/>
        <v>823511333</v>
      </c>
      <c r="W60" s="67">
        <f t="shared" si="6"/>
        <v>2991136276</v>
      </c>
      <c r="X60" s="67">
        <f t="shared" si="6"/>
        <v>2437365600</v>
      </c>
      <c r="Y60" s="67">
        <f t="shared" si="6"/>
        <v>553770676</v>
      </c>
      <c r="Z60" s="68">
        <f>+IF(X60&lt;&gt;0,+(Y60/X60)*100,0)</f>
        <v>22.7200497126898</v>
      </c>
      <c r="AA60" s="65">
        <f>SUM(AA57:AA59)</f>
        <v>2437365535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37332280</v>
      </c>
      <c r="D7" s="20"/>
      <c r="E7" s="21">
        <v>44250733</v>
      </c>
      <c r="F7" s="22">
        <v>44530389</v>
      </c>
      <c r="G7" s="22">
        <v>2622601</v>
      </c>
      <c r="H7" s="22">
        <v>2804802</v>
      </c>
      <c r="I7" s="22">
        <v>2815716</v>
      </c>
      <c r="J7" s="22">
        <v>8243119</v>
      </c>
      <c r="K7" s="22">
        <v>3696752</v>
      </c>
      <c r="L7" s="22">
        <v>4171201</v>
      </c>
      <c r="M7" s="22">
        <v>3665303</v>
      </c>
      <c r="N7" s="22">
        <v>11533256</v>
      </c>
      <c r="O7" s="22">
        <v>5207567</v>
      </c>
      <c r="P7" s="22">
        <v>4342173</v>
      </c>
      <c r="Q7" s="22">
        <v>3482413</v>
      </c>
      <c r="R7" s="22">
        <v>13032153</v>
      </c>
      <c r="S7" s="22">
        <v>3661282</v>
      </c>
      <c r="T7" s="22">
        <v>3756259</v>
      </c>
      <c r="U7" s="22">
        <v>2818903</v>
      </c>
      <c r="V7" s="22">
        <v>10236444</v>
      </c>
      <c r="W7" s="22">
        <v>43044972</v>
      </c>
      <c r="X7" s="22">
        <v>44530389</v>
      </c>
      <c r="Y7" s="22">
        <v>-1485417</v>
      </c>
      <c r="Z7" s="23">
        <v>-3.3357377587696351</v>
      </c>
      <c r="AA7" s="20">
        <v>44530389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3426186</v>
      </c>
      <c r="D13" s="20"/>
      <c r="E13" s="21">
        <v>3285046</v>
      </c>
      <c r="F13" s="22">
        <v>4645816</v>
      </c>
      <c r="G13" s="22">
        <v>339369</v>
      </c>
      <c r="H13" s="22">
        <v>347041</v>
      </c>
      <c r="I13" s="22">
        <v>358182</v>
      </c>
      <c r="J13" s="22">
        <v>1044592</v>
      </c>
      <c r="K13" s="22">
        <v>362069</v>
      </c>
      <c r="L13" s="22">
        <v>374572</v>
      </c>
      <c r="M13" s="22">
        <v>385415</v>
      </c>
      <c r="N13" s="22">
        <v>1122056</v>
      </c>
      <c r="O13" s="22">
        <v>393999</v>
      </c>
      <c r="P13" s="22">
        <v>413329</v>
      </c>
      <c r="Q13" s="22">
        <v>422104</v>
      </c>
      <c r="R13" s="22">
        <v>1229432</v>
      </c>
      <c r="S13" s="22">
        <v>432891</v>
      </c>
      <c r="T13" s="22">
        <v>441718</v>
      </c>
      <c r="U13" s="22">
        <v>421854</v>
      </c>
      <c r="V13" s="22">
        <v>1296463</v>
      </c>
      <c r="W13" s="22">
        <v>4692543</v>
      </c>
      <c r="X13" s="22">
        <v>4645816</v>
      </c>
      <c r="Y13" s="22">
        <v>46727</v>
      </c>
      <c r="Z13" s="23">
        <v>1.0057867121728454</v>
      </c>
      <c r="AA13" s="20">
        <v>4645816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1823099</v>
      </c>
      <c r="D26" s="20"/>
      <c r="E26" s="21">
        <v>747570</v>
      </c>
      <c r="F26" s="22">
        <v>1030633</v>
      </c>
      <c r="G26" s="22"/>
      <c r="H26" s="22"/>
      <c r="I26" s="22">
        <v>94560</v>
      </c>
      <c r="J26" s="22">
        <v>94560</v>
      </c>
      <c r="K26" s="22"/>
      <c r="L26" s="22">
        <v>196972</v>
      </c>
      <c r="M26" s="22"/>
      <c r="N26" s="22">
        <v>196972</v>
      </c>
      <c r="O26" s="22"/>
      <c r="P26" s="22"/>
      <c r="Q26" s="22">
        <v>150418</v>
      </c>
      <c r="R26" s="22">
        <v>150418</v>
      </c>
      <c r="S26" s="22">
        <v>33964</v>
      </c>
      <c r="T26" s="22">
        <v>7740</v>
      </c>
      <c r="U26" s="22">
        <v>382346</v>
      </c>
      <c r="V26" s="22">
        <v>424050</v>
      </c>
      <c r="W26" s="22">
        <v>866000</v>
      </c>
      <c r="X26" s="22">
        <v>1030633</v>
      </c>
      <c r="Y26" s="22">
        <v>-164633</v>
      </c>
      <c r="Z26" s="23">
        <v>-15.973969395507421</v>
      </c>
      <c r="AA26" s="20">
        <v>1030633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>
        <v>429551</v>
      </c>
      <c r="G27" s="22">
        <v>32965</v>
      </c>
      <c r="H27" s="22">
        <v>33778</v>
      </c>
      <c r="I27" s="22">
        <v>34196</v>
      </c>
      <c r="J27" s="22">
        <v>100939</v>
      </c>
      <c r="K27" s="22">
        <v>34572</v>
      </c>
      <c r="L27" s="22">
        <v>35552</v>
      </c>
      <c r="M27" s="22">
        <v>36306</v>
      </c>
      <c r="N27" s="22">
        <v>106430</v>
      </c>
      <c r="O27" s="22">
        <v>37030</v>
      </c>
      <c r="P27" s="22">
        <v>37670</v>
      </c>
      <c r="Q27" s="22">
        <v>38177</v>
      </c>
      <c r="R27" s="22">
        <v>112877</v>
      </c>
      <c r="S27" s="22">
        <v>39089</v>
      </c>
      <c r="T27" s="22">
        <v>39898</v>
      </c>
      <c r="U27" s="22">
        <v>40529</v>
      </c>
      <c r="V27" s="22">
        <v>119516</v>
      </c>
      <c r="W27" s="22">
        <v>439762</v>
      </c>
      <c r="X27" s="22">
        <v>429551</v>
      </c>
      <c r="Y27" s="22">
        <v>10211</v>
      </c>
      <c r="Z27" s="23">
        <v>2.3771333322469275</v>
      </c>
      <c r="AA27" s="20">
        <v>429551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1428189</v>
      </c>
      <c r="D29" s="20"/>
      <c r="E29" s="21">
        <v>1469851</v>
      </c>
      <c r="F29" s="22">
        <v>1486852</v>
      </c>
      <c r="G29" s="22">
        <v>109473</v>
      </c>
      <c r="H29" s="22">
        <v>126432</v>
      </c>
      <c r="I29" s="22">
        <v>126432</v>
      </c>
      <c r="J29" s="22">
        <v>362337</v>
      </c>
      <c r="K29" s="22">
        <v>126228</v>
      </c>
      <c r="L29" s="22">
        <v>126024</v>
      </c>
      <c r="M29" s="22">
        <v>125820</v>
      </c>
      <c r="N29" s="22">
        <v>378072</v>
      </c>
      <c r="O29" s="22">
        <v>124389</v>
      </c>
      <c r="P29" s="22">
        <v>124601</v>
      </c>
      <c r="Q29" s="22">
        <v>108390</v>
      </c>
      <c r="R29" s="22">
        <v>357380</v>
      </c>
      <c r="S29" s="22">
        <v>150410</v>
      </c>
      <c r="T29" s="22">
        <v>123792</v>
      </c>
      <c r="U29" s="22">
        <v>126373</v>
      </c>
      <c r="V29" s="22">
        <v>400575</v>
      </c>
      <c r="W29" s="22">
        <v>1498364</v>
      </c>
      <c r="X29" s="22">
        <v>1486852</v>
      </c>
      <c r="Y29" s="22">
        <v>11512</v>
      </c>
      <c r="Z29" s="23">
        <v>0.7742532545270141</v>
      </c>
      <c r="AA29" s="20">
        <v>1486852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44009754</v>
      </c>
      <c r="D33" s="29">
        <f t="shared" ref="D33:Y33" si="0">SUM(D6:D32)</f>
        <v>0</v>
      </c>
      <c r="E33" s="30">
        <f t="shared" si="0"/>
        <v>49753200</v>
      </c>
      <c r="F33" s="31">
        <f t="shared" si="0"/>
        <v>52123241</v>
      </c>
      <c r="G33" s="31">
        <f t="shared" si="0"/>
        <v>3104408</v>
      </c>
      <c r="H33" s="31">
        <f t="shared" si="0"/>
        <v>3312053</v>
      </c>
      <c r="I33" s="31">
        <f t="shared" si="0"/>
        <v>3429086</v>
      </c>
      <c r="J33" s="31">
        <f t="shared" si="0"/>
        <v>9845547</v>
      </c>
      <c r="K33" s="31">
        <f t="shared" si="0"/>
        <v>4219621</v>
      </c>
      <c r="L33" s="31">
        <f t="shared" si="0"/>
        <v>4904321</v>
      </c>
      <c r="M33" s="31">
        <f t="shared" si="0"/>
        <v>4212844</v>
      </c>
      <c r="N33" s="31">
        <f t="shared" si="0"/>
        <v>13336786</v>
      </c>
      <c r="O33" s="31">
        <f t="shared" si="0"/>
        <v>5762985</v>
      </c>
      <c r="P33" s="31">
        <f t="shared" si="0"/>
        <v>4917773</v>
      </c>
      <c r="Q33" s="31">
        <f t="shared" si="0"/>
        <v>4201502</v>
      </c>
      <c r="R33" s="31">
        <f t="shared" si="0"/>
        <v>14882260</v>
      </c>
      <c r="S33" s="31">
        <f t="shared" si="0"/>
        <v>4317636</v>
      </c>
      <c r="T33" s="31">
        <f t="shared" si="0"/>
        <v>4369407</v>
      </c>
      <c r="U33" s="31">
        <f t="shared" si="0"/>
        <v>3790005</v>
      </c>
      <c r="V33" s="31">
        <f t="shared" si="0"/>
        <v>12477048</v>
      </c>
      <c r="W33" s="31">
        <f t="shared" si="0"/>
        <v>50541641</v>
      </c>
      <c r="X33" s="31">
        <f t="shared" si="0"/>
        <v>52123241</v>
      </c>
      <c r="Y33" s="31">
        <f t="shared" si="0"/>
        <v>-1581600</v>
      </c>
      <c r="Z33" s="32">
        <f>+IF(X33&lt;&gt;0,+(Y33/X33)*100,0)</f>
        <v>-3.0343470007937534</v>
      </c>
      <c r="AA33" s="29">
        <f>SUM(AA6:AA32)</f>
        <v>52123241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11598914</v>
      </c>
      <c r="D35" s="20"/>
      <c r="E35" s="21">
        <v>13508166</v>
      </c>
      <c r="F35" s="22">
        <v>12314550</v>
      </c>
      <c r="G35" s="22">
        <v>709274</v>
      </c>
      <c r="H35" s="22">
        <v>852602</v>
      </c>
      <c r="I35" s="22">
        <v>970508</v>
      </c>
      <c r="J35" s="22">
        <v>2532384</v>
      </c>
      <c r="K35" s="22">
        <v>942074</v>
      </c>
      <c r="L35" s="22">
        <v>1479068</v>
      </c>
      <c r="M35" s="22">
        <v>979768</v>
      </c>
      <c r="N35" s="22">
        <v>3400910</v>
      </c>
      <c r="O35" s="22">
        <v>951740</v>
      </c>
      <c r="P35" s="22">
        <v>1044319</v>
      </c>
      <c r="Q35" s="22">
        <v>994825</v>
      </c>
      <c r="R35" s="22">
        <v>2990884</v>
      </c>
      <c r="S35" s="22">
        <v>988813</v>
      </c>
      <c r="T35" s="22">
        <v>991144</v>
      </c>
      <c r="U35" s="22">
        <v>986964</v>
      </c>
      <c r="V35" s="22">
        <v>2966921</v>
      </c>
      <c r="W35" s="22">
        <v>11891099</v>
      </c>
      <c r="X35" s="22">
        <v>12314550</v>
      </c>
      <c r="Y35" s="22">
        <v>-423451</v>
      </c>
      <c r="Z35" s="23">
        <v>-3.4386234170148322</v>
      </c>
      <c r="AA35" s="20">
        <v>12314550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11729947</v>
      </c>
      <c r="D38" s="20"/>
      <c r="E38" s="21">
        <v>13469633</v>
      </c>
      <c r="F38" s="22">
        <v>14018378</v>
      </c>
      <c r="G38" s="22">
        <v>468974</v>
      </c>
      <c r="H38" s="22">
        <v>586375</v>
      </c>
      <c r="I38" s="22">
        <v>1249681</v>
      </c>
      <c r="J38" s="22">
        <v>2305030</v>
      </c>
      <c r="K38" s="22">
        <v>989553</v>
      </c>
      <c r="L38" s="22">
        <v>266043</v>
      </c>
      <c r="M38" s="22">
        <v>1984397</v>
      </c>
      <c r="N38" s="22">
        <v>3239993</v>
      </c>
      <c r="O38" s="22">
        <v>1102741</v>
      </c>
      <c r="P38" s="22">
        <v>1103468</v>
      </c>
      <c r="Q38" s="22">
        <v>1407174</v>
      </c>
      <c r="R38" s="22">
        <v>3613383</v>
      </c>
      <c r="S38" s="22">
        <v>1159304</v>
      </c>
      <c r="T38" s="22">
        <v>965474</v>
      </c>
      <c r="U38" s="22">
        <v>911798</v>
      </c>
      <c r="V38" s="22">
        <v>3036576</v>
      </c>
      <c r="W38" s="22">
        <v>12194982</v>
      </c>
      <c r="X38" s="22">
        <v>14018378</v>
      </c>
      <c r="Y38" s="22">
        <v>-1823396</v>
      </c>
      <c r="Z38" s="23">
        <v>-13.007182428666141</v>
      </c>
      <c r="AA38" s="20">
        <v>14018378</v>
      </c>
    </row>
    <row r="39" spans="1:27" x14ac:dyDescent="0.25">
      <c r="A39" s="19" t="s">
        <v>65</v>
      </c>
      <c r="B39" s="15" t="s">
        <v>32</v>
      </c>
      <c r="C39" s="20">
        <v>10321316</v>
      </c>
      <c r="D39" s="20"/>
      <c r="E39" s="21">
        <v>12277000</v>
      </c>
      <c r="F39" s="22">
        <v>10990000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10990000</v>
      </c>
      <c r="Y39" s="22">
        <v>-10990000</v>
      </c>
      <c r="Z39" s="23">
        <v>-100</v>
      </c>
      <c r="AA39" s="20">
        <v>10990000</v>
      </c>
    </row>
    <row r="40" spans="1:27" x14ac:dyDescent="0.25">
      <c r="A40" s="19" t="s">
        <v>66</v>
      </c>
      <c r="B40" s="15" t="s">
        <v>32</v>
      </c>
      <c r="C40" s="20">
        <v>4482450</v>
      </c>
      <c r="D40" s="20"/>
      <c r="E40" s="21">
        <v>4377542</v>
      </c>
      <c r="F40" s="22">
        <v>4477542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4477542</v>
      </c>
      <c r="Y40" s="22">
        <v>-4477542</v>
      </c>
      <c r="Z40" s="23">
        <v>-100</v>
      </c>
      <c r="AA40" s="20">
        <v>4477542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779248</v>
      </c>
      <c r="D42" s="20"/>
      <c r="E42" s="21">
        <v>1451519</v>
      </c>
      <c r="F42" s="22">
        <v>1868519</v>
      </c>
      <c r="G42" s="22"/>
      <c r="H42" s="22">
        <v>9806</v>
      </c>
      <c r="I42" s="22"/>
      <c r="J42" s="22">
        <v>9806</v>
      </c>
      <c r="K42" s="22">
        <v>66720</v>
      </c>
      <c r="L42" s="22">
        <v>111255</v>
      </c>
      <c r="M42" s="22">
        <v>49533</v>
      </c>
      <c r="N42" s="22">
        <v>227508</v>
      </c>
      <c r="O42" s="22">
        <v>12344</v>
      </c>
      <c r="P42" s="22">
        <v>68505</v>
      </c>
      <c r="Q42" s="22">
        <v>50183</v>
      </c>
      <c r="R42" s="22">
        <v>131032</v>
      </c>
      <c r="S42" s="22">
        <v>27419</v>
      </c>
      <c r="T42" s="22">
        <v>109972</v>
      </c>
      <c r="U42" s="22">
        <v>552123</v>
      </c>
      <c r="V42" s="22">
        <v>689514</v>
      </c>
      <c r="W42" s="22">
        <v>1057860</v>
      </c>
      <c r="X42" s="22">
        <v>1868519</v>
      </c>
      <c r="Y42" s="22">
        <v>-810659</v>
      </c>
      <c r="Z42" s="23">
        <v>-43.385108741200916</v>
      </c>
      <c r="AA42" s="20">
        <v>1868519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26500</v>
      </c>
      <c r="F43" s="22">
        <v>6500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6500</v>
      </c>
      <c r="Y43" s="22">
        <v>-6500</v>
      </c>
      <c r="Z43" s="23">
        <v>-100</v>
      </c>
      <c r="AA43" s="20">
        <v>6500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2434167</v>
      </c>
      <c r="D45" s="20"/>
      <c r="E45" s="21">
        <v>2444575</v>
      </c>
      <c r="F45" s="22">
        <v>3428211</v>
      </c>
      <c r="G45" s="22">
        <v>146046</v>
      </c>
      <c r="H45" s="22">
        <v>212911</v>
      </c>
      <c r="I45" s="22">
        <v>207986</v>
      </c>
      <c r="J45" s="22">
        <v>566943</v>
      </c>
      <c r="K45" s="22">
        <v>220627</v>
      </c>
      <c r="L45" s="22">
        <v>252739</v>
      </c>
      <c r="M45" s="22">
        <v>233196</v>
      </c>
      <c r="N45" s="22">
        <v>706562</v>
      </c>
      <c r="O45" s="22">
        <v>312191</v>
      </c>
      <c r="P45" s="22">
        <v>345703</v>
      </c>
      <c r="Q45" s="22">
        <v>396423</v>
      </c>
      <c r="R45" s="22">
        <v>1054317</v>
      </c>
      <c r="S45" s="22">
        <v>77495</v>
      </c>
      <c r="T45" s="22">
        <v>490171</v>
      </c>
      <c r="U45" s="22">
        <v>246692</v>
      </c>
      <c r="V45" s="22">
        <v>814358</v>
      </c>
      <c r="W45" s="22">
        <v>3142180</v>
      </c>
      <c r="X45" s="22">
        <v>3428211</v>
      </c>
      <c r="Y45" s="22">
        <v>-286031</v>
      </c>
      <c r="Z45" s="23">
        <v>-8.3434479382978477</v>
      </c>
      <c r="AA45" s="20">
        <v>3428211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41346042</v>
      </c>
      <c r="D48" s="29">
        <f t="shared" ref="D48:Y48" si="1">SUM(D35:D47)</f>
        <v>0</v>
      </c>
      <c r="E48" s="30">
        <f t="shared" si="1"/>
        <v>47554935</v>
      </c>
      <c r="F48" s="31">
        <f t="shared" si="1"/>
        <v>47103700</v>
      </c>
      <c r="G48" s="31">
        <f t="shared" si="1"/>
        <v>1324294</v>
      </c>
      <c r="H48" s="31">
        <f t="shared" si="1"/>
        <v>1661694</v>
      </c>
      <c r="I48" s="31">
        <f t="shared" si="1"/>
        <v>2428175</v>
      </c>
      <c r="J48" s="31">
        <f t="shared" si="1"/>
        <v>5414163</v>
      </c>
      <c r="K48" s="31">
        <f t="shared" si="1"/>
        <v>2218974</v>
      </c>
      <c r="L48" s="31">
        <f t="shared" si="1"/>
        <v>2109105</v>
      </c>
      <c r="M48" s="31">
        <f t="shared" si="1"/>
        <v>3246894</v>
      </c>
      <c r="N48" s="31">
        <f t="shared" si="1"/>
        <v>7574973</v>
      </c>
      <c r="O48" s="31">
        <f t="shared" si="1"/>
        <v>2379016</v>
      </c>
      <c r="P48" s="31">
        <f t="shared" si="1"/>
        <v>2561995</v>
      </c>
      <c r="Q48" s="31">
        <f t="shared" si="1"/>
        <v>2848605</v>
      </c>
      <c r="R48" s="31">
        <f t="shared" si="1"/>
        <v>7789616</v>
      </c>
      <c r="S48" s="31">
        <f t="shared" si="1"/>
        <v>2253031</v>
      </c>
      <c r="T48" s="31">
        <f t="shared" si="1"/>
        <v>2556761</v>
      </c>
      <c r="U48" s="31">
        <f t="shared" si="1"/>
        <v>2697577</v>
      </c>
      <c r="V48" s="31">
        <f t="shared" si="1"/>
        <v>7507369</v>
      </c>
      <c r="W48" s="31">
        <f t="shared" si="1"/>
        <v>28286121</v>
      </c>
      <c r="X48" s="31">
        <f t="shared" si="1"/>
        <v>47103700</v>
      </c>
      <c r="Y48" s="31">
        <f t="shared" si="1"/>
        <v>-18817579</v>
      </c>
      <c r="Z48" s="32">
        <f>+IF(X48&lt;&gt;0,+(Y48/X48)*100,0)</f>
        <v>-39.949258763112027</v>
      </c>
      <c r="AA48" s="29">
        <f>SUM(AA35:AA47)</f>
        <v>47103700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2663712</v>
      </c>
      <c r="D49" s="39">
        <f t="shared" si="2"/>
        <v>0</v>
      </c>
      <c r="E49" s="40">
        <f t="shared" si="2"/>
        <v>2198265</v>
      </c>
      <c r="F49" s="41">
        <f t="shared" si="2"/>
        <v>5019541</v>
      </c>
      <c r="G49" s="41">
        <f t="shared" si="2"/>
        <v>1780114</v>
      </c>
      <c r="H49" s="41">
        <f t="shared" si="2"/>
        <v>1650359</v>
      </c>
      <c r="I49" s="41">
        <f t="shared" si="2"/>
        <v>1000911</v>
      </c>
      <c r="J49" s="41">
        <f t="shared" si="2"/>
        <v>4431384</v>
      </c>
      <c r="K49" s="41">
        <f t="shared" si="2"/>
        <v>2000647</v>
      </c>
      <c r="L49" s="41">
        <f t="shared" si="2"/>
        <v>2795216</v>
      </c>
      <c r="M49" s="41">
        <f t="shared" si="2"/>
        <v>965950</v>
      </c>
      <c r="N49" s="41">
        <f t="shared" si="2"/>
        <v>5761813</v>
      </c>
      <c r="O49" s="41">
        <f t="shared" si="2"/>
        <v>3383969</v>
      </c>
      <c r="P49" s="41">
        <f t="shared" si="2"/>
        <v>2355778</v>
      </c>
      <c r="Q49" s="41">
        <f t="shared" si="2"/>
        <v>1352897</v>
      </c>
      <c r="R49" s="41">
        <f t="shared" si="2"/>
        <v>7092644</v>
      </c>
      <c r="S49" s="41">
        <f t="shared" si="2"/>
        <v>2064605</v>
      </c>
      <c r="T49" s="41">
        <f t="shared" si="2"/>
        <v>1812646</v>
      </c>
      <c r="U49" s="41">
        <f t="shared" si="2"/>
        <v>1092428</v>
      </c>
      <c r="V49" s="41">
        <f t="shared" si="2"/>
        <v>4969679</v>
      </c>
      <c r="W49" s="41">
        <f t="shared" si="2"/>
        <v>22255520</v>
      </c>
      <c r="X49" s="41">
        <f t="shared" si="2"/>
        <v>5019541</v>
      </c>
      <c r="Y49" s="41">
        <f t="shared" si="2"/>
        <v>17235979</v>
      </c>
      <c r="Z49" s="42">
        <f>+IF(X49&lt;&gt;0,+(Y49/X49)*100,0)</f>
        <v>343.37759169613315</v>
      </c>
      <c r="AA49" s="39">
        <f>+AA33-AA48</f>
        <v>5019541</v>
      </c>
    </row>
    <row r="50" spans="1:27" x14ac:dyDescent="0.25">
      <c r="A50" s="43" t="s">
        <v>75</v>
      </c>
      <c r="B50" s="15" t="s">
        <v>32</v>
      </c>
      <c r="C50" s="20">
        <v>12155293</v>
      </c>
      <c r="D50" s="20"/>
      <c r="E50" s="21">
        <v>3252430</v>
      </c>
      <c r="F50" s="22">
        <v>5139522</v>
      </c>
      <c r="G50" s="22"/>
      <c r="H50" s="22"/>
      <c r="I50" s="22">
        <v>630399</v>
      </c>
      <c r="J50" s="22">
        <v>630399</v>
      </c>
      <c r="K50" s="22"/>
      <c r="L50" s="22">
        <v>1008796</v>
      </c>
      <c r="M50" s="22"/>
      <c r="N50" s="22">
        <v>1008796</v>
      </c>
      <c r="O50" s="22"/>
      <c r="P50" s="22">
        <v>304348</v>
      </c>
      <c r="Q50" s="22">
        <v>1002786</v>
      </c>
      <c r="R50" s="22">
        <v>1307134</v>
      </c>
      <c r="S50" s="22">
        <v>226425</v>
      </c>
      <c r="T50" s="22">
        <v>51597</v>
      </c>
      <c r="U50" s="22">
        <v>1820678</v>
      </c>
      <c r="V50" s="22">
        <v>2098700</v>
      </c>
      <c r="W50" s="22">
        <v>5045029</v>
      </c>
      <c r="X50" s="22">
        <v>5139522</v>
      </c>
      <c r="Y50" s="22">
        <v>-94493</v>
      </c>
      <c r="Z50" s="23">
        <v>-1.8385561925797771</v>
      </c>
      <c r="AA50" s="20">
        <v>5139522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>
        <v>2000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2000</v>
      </c>
      <c r="Y51" s="45">
        <v>-2000</v>
      </c>
      <c r="Z51" s="46">
        <v>-100</v>
      </c>
      <c r="AA51" s="44">
        <v>2000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14819005</v>
      </c>
      <c r="D52" s="48">
        <f t="shared" si="3"/>
        <v>0</v>
      </c>
      <c r="E52" s="49">
        <f t="shared" si="3"/>
        <v>5450695</v>
      </c>
      <c r="F52" s="50">
        <f t="shared" si="3"/>
        <v>10161063</v>
      </c>
      <c r="G52" s="50">
        <f t="shared" si="3"/>
        <v>1780114</v>
      </c>
      <c r="H52" s="50">
        <f t="shared" si="3"/>
        <v>1650359</v>
      </c>
      <c r="I52" s="50">
        <f t="shared" si="3"/>
        <v>1631310</v>
      </c>
      <c r="J52" s="50">
        <f t="shared" si="3"/>
        <v>5061783</v>
      </c>
      <c r="K52" s="50">
        <f t="shared" si="3"/>
        <v>2000647</v>
      </c>
      <c r="L52" s="50">
        <f t="shared" si="3"/>
        <v>3804012</v>
      </c>
      <c r="M52" s="50">
        <f t="shared" si="3"/>
        <v>965950</v>
      </c>
      <c r="N52" s="50">
        <f t="shared" si="3"/>
        <v>6770609</v>
      </c>
      <c r="O52" s="50">
        <f t="shared" si="3"/>
        <v>3383969</v>
      </c>
      <c r="P52" s="50">
        <f t="shared" si="3"/>
        <v>2660126</v>
      </c>
      <c r="Q52" s="50">
        <f t="shared" si="3"/>
        <v>2355683</v>
      </c>
      <c r="R52" s="50">
        <f t="shared" si="3"/>
        <v>8399778</v>
      </c>
      <c r="S52" s="50">
        <f t="shared" si="3"/>
        <v>2291030</v>
      </c>
      <c r="T52" s="50">
        <f t="shared" si="3"/>
        <v>1864243</v>
      </c>
      <c r="U52" s="50">
        <f t="shared" si="3"/>
        <v>2913106</v>
      </c>
      <c r="V52" s="50">
        <f t="shared" si="3"/>
        <v>7068379</v>
      </c>
      <c r="W52" s="50">
        <f t="shared" si="3"/>
        <v>27300549</v>
      </c>
      <c r="X52" s="50">
        <f t="shared" si="3"/>
        <v>10161063</v>
      </c>
      <c r="Y52" s="50">
        <f t="shared" si="3"/>
        <v>17139486</v>
      </c>
      <c r="Z52" s="51">
        <f>+IF(X52&lt;&gt;0,+(Y52/X52)*100,0)</f>
        <v>168.67808023629024</v>
      </c>
      <c r="AA52" s="48">
        <f>SUM(AA49:AA51)</f>
        <v>10161063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14819005</v>
      </c>
      <c r="D54" s="54">
        <f>+D52-D53</f>
        <v>0</v>
      </c>
      <c r="E54" s="55">
        <f t="shared" si="4"/>
        <v>5450695</v>
      </c>
      <c r="F54" s="56">
        <f t="shared" si="4"/>
        <v>10161063</v>
      </c>
      <c r="G54" s="56">
        <f t="shared" si="4"/>
        <v>1780114</v>
      </c>
      <c r="H54" s="56">
        <f t="shared" si="4"/>
        <v>1650359</v>
      </c>
      <c r="I54" s="56">
        <f t="shared" si="4"/>
        <v>1631310</v>
      </c>
      <c r="J54" s="56">
        <f t="shared" si="4"/>
        <v>5061783</v>
      </c>
      <c r="K54" s="56">
        <f t="shared" si="4"/>
        <v>2000647</v>
      </c>
      <c r="L54" s="56">
        <f t="shared" si="4"/>
        <v>3804012</v>
      </c>
      <c r="M54" s="56">
        <f t="shared" si="4"/>
        <v>965950</v>
      </c>
      <c r="N54" s="56">
        <f t="shared" si="4"/>
        <v>6770609</v>
      </c>
      <c r="O54" s="56">
        <f t="shared" si="4"/>
        <v>3383969</v>
      </c>
      <c r="P54" s="56">
        <f t="shared" si="4"/>
        <v>2660126</v>
      </c>
      <c r="Q54" s="56">
        <f t="shared" si="4"/>
        <v>2355683</v>
      </c>
      <c r="R54" s="56">
        <f t="shared" si="4"/>
        <v>8399778</v>
      </c>
      <c r="S54" s="56">
        <f t="shared" si="4"/>
        <v>2291030</v>
      </c>
      <c r="T54" s="56">
        <f t="shared" si="4"/>
        <v>1864243</v>
      </c>
      <c r="U54" s="56">
        <f t="shared" si="4"/>
        <v>2913106</v>
      </c>
      <c r="V54" s="56">
        <f t="shared" si="4"/>
        <v>7068379</v>
      </c>
      <c r="W54" s="56">
        <f t="shared" si="4"/>
        <v>27300549</v>
      </c>
      <c r="X54" s="56">
        <f t="shared" si="4"/>
        <v>10161063</v>
      </c>
      <c r="Y54" s="56">
        <f t="shared" si="4"/>
        <v>17139486</v>
      </c>
      <c r="Z54" s="57">
        <f>+IF(X54&lt;&gt;0,+(Y54/X54)*100,0)</f>
        <v>168.67808023629024</v>
      </c>
      <c r="AA54" s="54">
        <f>+AA52-AA53</f>
        <v>10161063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14819005</v>
      </c>
      <c r="D57" s="48">
        <f>SUM(D54:D56)</f>
        <v>0</v>
      </c>
      <c r="E57" s="49">
        <f t="shared" si="5"/>
        <v>5450695</v>
      </c>
      <c r="F57" s="50">
        <f t="shared" si="5"/>
        <v>10161063</v>
      </c>
      <c r="G57" s="50">
        <f t="shared" si="5"/>
        <v>1780114</v>
      </c>
      <c r="H57" s="50">
        <f t="shared" si="5"/>
        <v>1650359</v>
      </c>
      <c r="I57" s="50">
        <f t="shared" si="5"/>
        <v>1631310</v>
      </c>
      <c r="J57" s="50">
        <f t="shared" si="5"/>
        <v>5061783</v>
      </c>
      <c r="K57" s="50">
        <f t="shared" si="5"/>
        <v>2000647</v>
      </c>
      <c r="L57" s="50">
        <f t="shared" si="5"/>
        <v>3804012</v>
      </c>
      <c r="M57" s="50">
        <f t="shared" si="5"/>
        <v>965950</v>
      </c>
      <c r="N57" s="50">
        <f t="shared" si="5"/>
        <v>6770609</v>
      </c>
      <c r="O57" s="50">
        <f t="shared" si="5"/>
        <v>3383969</v>
      </c>
      <c r="P57" s="50">
        <f t="shared" si="5"/>
        <v>2660126</v>
      </c>
      <c r="Q57" s="50">
        <f t="shared" si="5"/>
        <v>2355683</v>
      </c>
      <c r="R57" s="50">
        <f t="shared" si="5"/>
        <v>8399778</v>
      </c>
      <c r="S57" s="50">
        <f t="shared" si="5"/>
        <v>2291030</v>
      </c>
      <c r="T57" s="50">
        <f t="shared" si="5"/>
        <v>1864243</v>
      </c>
      <c r="U57" s="50">
        <f t="shared" si="5"/>
        <v>2913106</v>
      </c>
      <c r="V57" s="50">
        <f t="shared" si="5"/>
        <v>7068379</v>
      </c>
      <c r="W57" s="50">
        <f t="shared" si="5"/>
        <v>27300549</v>
      </c>
      <c r="X57" s="50">
        <f t="shared" si="5"/>
        <v>10161063</v>
      </c>
      <c r="Y57" s="50">
        <f t="shared" si="5"/>
        <v>17139486</v>
      </c>
      <c r="Z57" s="51">
        <f>+IF(X57&lt;&gt;0,+(Y57/X57)*100,0)</f>
        <v>168.67808023629024</v>
      </c>
      <c r="AA57" s="48">
        <f>SUM(AA54:AA56)</f>
        <v>10161063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14819005</v>
      </c>
      <c r="D60" s="65">
        <f>SUM(D57:D59)</f>
        <v>0</v>
      </c>
      <c r="E60" s="66">
        <f t="shared" si="6"/>
        <v>5450695</v>
      </c>
      <c r="F60" s="67">
        <f t="shared" si="6"/>
        <v>10161063</v>
      </c>
      <c r="G60" s="67">
        <f t="shared" si="6"/>
        <v>1780114</v>
      </c>
      <c r="H60" s="67">
        <f t="shared" si="6"/>
        <v>1650359</v>
      </c>
      <c r="I60" s="67">
        <f t="shared" si="6"/>
        <v>1631310</v>
      </c>
      <c r="J60" s="67">
        <f t="shared" si="6"/>
        <v>5061783</v>
      </c>
      <c r="K60" s="67">
        <f t="shared" si="6"/>
        <v>2000647</v>
      </c>
      <c r="L60" s="67">
        <f t="shared" si="6"/>
        <v>3804012</v>
      </c>
      <c r="M60" s="67">
        <f t="shared" si="6"/>
        <v>965950</v>
      </c>
      <c r="N60" s="67">
        <f t="shared" si="6"/>
        <v>6770609</v>
      </c>
      <c r="O60" s="67">
        <f t="shared" si="6"/>
        <v>3383969</v>
      </c>
      <c r="P60" s="67">
        <f t="shared" si="6"/>
        <v>2660126</v>
      </c>
      <c r="Q60" s="67">
        <f t="shared" si="6"/>
        <v>2355683</v>
      </c>
      <c r="R60" s="67">
        <f t="shared" si="6"/>
        <v>8399778</v>
      </c>
      <c r="S60" s="67">
        <f t="shared" si="6"/>
        <v>2291030</v>
      </c>
      <c r="T60" s="67">
        <f t="shared" si="6"/>
        <v>1864243</v>
      </c>
      <c r="U60" s="67">
        <f t="shared" si="6"/>
        <v>2913106</v>
      </c>
      <c r="V60" s="67">
        <f t="shared" si="6"/>
        <v>7068379</v>
      </c>
      <c r="W60" s="67">
        <f t="shared" si="6"/>
        <v>27300549</v>
      </c>
      <c r="X60" s="67">
        <f t="shared" si="6"/>
        <v>10161063</v>
      </c>
      <c r="Y60" s="67">
        <f t="shared" si="6"/>
        <v>17139486</v>
      </c>
      <c r="Z60" s="68">
        <f>+IF(X60&lt;&gt;0,+(Y60/X60)*100,0)</f>
        <v>168.67808023629024</v>
      </c>
      <c r="AA60" s="65">
        <f>SUM(AA57:AA59)</f>
        <v>10161063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32780701</v>
      </c>
      <c r="D7" s="20"/>
      <c r="E7" s="21">
        <v>33443000</v>
      </c>
      <c r="F7" s="22">
        <v>32777000</v>
      </c>
      <c r="G7" s="22">
        <v>2531368</v>
      </c>
      <c r="H7" s="22">
        <v>1872268</v>
      </c>
      <c r="I7" s="22">
        <v>2103444</v>
      </c>
      <c r="J7" s="22">
        <v>6507080</v>
      </c>
      <c r="K7" s="22">
        <v>2713923</v>
      </c>
      <c r="L7" s="22">
        <v>2907821</v>
      </c>
      <c r="M7" s="22">
        <v>2922197</v>
      </c>
      <c r="N7" s="22">
        <v>8543941</v>
      </c>
      <c r="O7" s="22">
        <v>3643028</v>
      </c>
      <c r="P7" s="22">
        <v>2817109</v>
      </c>
      <c r="Q7" s="22">
        <v>2815510</v>
      </c>
      <c r="R7" s="22">
        <v>9275647</v>
      </c>
      <c r="S7" s="22">
        <v>2639360</v>
      </c>
      <c r="T7" s="22">
        <v>4943030</v>
      </c>
      <c r="U7" s="22">
        <v>228674</v>
      </c>
      <c r="V7" s="22">
        <v>7811064</v>
      </c>
      <c r="W7" s="22">
        <v>32137732</v>
      </c>
      <c r="X7" s="22">
        <v>32777000</v>
      </c>
      <c r="Y7" s="22">
        <v>-639268</v>
      </c>
      <c r="Z7" s="23">
        <v>-1.9503554321627969</v>
      </c>
      <c r="AA7" s="20">
        <v>32777000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3108754</v>
      </c>
      <c r="G13" s="22">
        <v>199592</v>
      </c>
      <c r="H13" s="22">
        <v>190643</v>
      </c>
      <c r="I13" s="22">
        <v>187475</v>
      </c>
      <c r="J13" s="22">
        <v>577710</v>
      </c>
      <c r="K13" s="22">
        <v>188372</v>
      </c>
      <c r="L13" s="22">
        <v>191576</v>
      </c>
      <c r="M13" s="22">
        <v>193332</v>
      </c>
      <c r="N13" s="22">
        <v>573280</v>
      </c>
      <c r="O13" s="22">
        <v>191843</v>
      </c>
      <c r="P13" s="22">
        <v>206580</v>
      </c>
      <c r="Q13" s="22">
        <v>210053</v>
      </c>
      <c r="R13" s="22">
        <v>608476</v>
      </c>
      <c r="S13" s="22">
        <v>214580</v>
      </c>
      <c r="T13" s="22">
        <v>211265</v>
      </c>
      <c r="U13" s="22">
        <v>195267</v>
      </c>
      <c r="V13" s="22">
        <v>621112</v>
      </c>
      <c r="W13" s="22">
        <v>2380578</v>
      </c>
      <c r="X13" s="22">
        <v>3108754</v>
      </c>
      <c r="Y13" s="22">
        <v>-728176</v>
      </c>
      <c r="Z13" s="23">
        <v>-23.423403717373585</v>
      </c>
      <c r="AA13" s="20">
        <v>3108754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4109</v>
      </c>
      <c r="D24" s="20"/>
      <c r="E24" s="21">
        <v>5100</v>
      </c>
      <c r="F24" s="22">
        <v>1000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1000</v>
      </c>
      <c r="Y24" s="22">
        <v>-1000</v>
      </c>
      <c r="Z24" s="23">
        <v>-100</v>
      </c>
      <c r="AA24" s="20">
        <v>1000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3646953</v>
      </c>
      <c r="D26" s="20"/>
      <c r="E26" s="21">
        <v>8832313</v>
      </c>
      <c r="F26" s="22">
        <v>8098151</v>
      </c>
      <c r="G26" s="22">
        <v>3502000</v>
      </c>
      <c r="H26" s="22">
        <v>158215</v>
      </c>
      <c r="I26" s="22">
        <v>118522</v>
      </c>
      <c r="J26" s="22">
        <v>3778737</v>
      </c>
      <c r="K26" s="22">
        <v>137566</v>
      </c>
      <c r="L26" s="22"/>
      <c r="M26" s="22">
        <v>48596</v>
      </c>
      <c r="N26" s="22">
        <v>186162</v>
      </c>
      <c r="O26" s="22"/>
      <c r="P26" s="22">
        <v>-426053</v>
      </c>
      <c r="Q26" s="22">
        <v>673730</v>
      </c>
      <c r="R26" s="22">
        <v>247677</v>
      </c>
      <c r="S26" s="22"/>
      <c r="T26" s="22">
        <v>278720</v>
      </c>
      <c r="U26" s="22">
        <v>924592</v>
      </c>
      <c r="V26" s="22">
        <v>1203312</v>
      </c>
      <c r="W26" s="22">
        <v>5415888</v>
      </c>
      <c r="X26" s="22">
        <v>8098151</v>
      </c>
      <c r="Y26" s="22">
        <v>-2682263</v>
      </c>
      <c r="Z26" s="23">
        <v>-33.121918818258642</v>
      </c>
      <c r="AA26" s="20">
        <v>8098151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854911</v>
      </c>
      <c r="D29" s="20"/>
      <c r="E29" s="21">
        <v>968000</v>
      </c>
      <c r="F29" s="22">
        <v>842000</v>
      </c>
      <c r="G29" s="22">
        <v>74151</v>
      </c>
      <c r="H29" s="22">
        <v>66773</v>
      </c>
      <c r="I29" s="22">
        <v>70462</v>
      </c>
      <c r="J29" s="22">
        <v>211386</v>
      </c>
      <c r="K29" s="22">
        <v>69847</v>
      </c>
      <c r="L29" s="22">
        <v>69724</v>
      </c>
      <c r="M29" s="22">
        <v>69847</v>
      </c>
      <c r="N29" s="22">
        <v>209418</v>
      </c>
      <c r="O29" s="22">
        <v>69847</v>
      </c>
      <c r="P29" s="22">
        <v>69601</v>
      </c>
      <c r="Q29" s="22">
        <v>70216</v>
      </c>
      <c r="R29" s="22">
        <v>209664</v>
      </c>
      <c r="S29" s="22">
        <v>70093</v>
      </c>
      <c r="T29" s="22">
        <v>70093</v>
      </c>
      <c r="U29" s="22">
        <v>64806</v>
      </c>
      <c r="V29" s="22">
        <v>204992</v>
      </c>
      <c r="W29" s="22">
        <v>835460</v>
      </c>
      <c r="X29" s="22">
        <v>842000</v>
      </c>
      <c r="Y29" s="22">
        <v>-6540</v>
      </c>
      <c r="Z29" s="23">
        <v>-0.77672209026128269</v>
      </c>
      <c r="AA29" s="20">
        <v>842000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37286674</v>
      </c>
      <c r="D33" s="29">
        <f t="shared" ref="D33:Y33" si="0">SUM(D6:D32)</f>
        <v>0</v>
      </c>
      <c r="E33" s="30">
        <f t="shared" si="0"/>
        <v>43248413</v>
      </c>
      <c r="F33" s="31">
        <f t="shared" si="0"/>
        <v>44826905</v>
      </c>
      <c r="G33" s="31">
        <f t="shared" si="0"/>
        <v>6307111</v>
      </c>
      <c r="H33" s="31">
        <f t="shared" si="0"/>
        <v>2287899</v>
      </c>
      <c r="I33" s="31">
        <f t="shared" si="0"/>
        <v>2479903</v>
      </c>
      <c r="J33" s="31">
        <f t="shared" si="0"/>
        <v>11074913</v>
      </c>
      <c r="K33" s="31">
        <f t="shared" si="0"/>
        <v>3109708</v>
      </c>
      <c r="L33" s="31">
        <f t="shared" si="0"/>
        <v>3169121</v>
      </c>
      <c r="M33" s="31">
        <f t="shared" si="0"/>
        <v>3233972</v>
      </c>
      <c r="N33" s="31">
        <f t="shared" si="0"/>
        <v>9512801</v>
      </c>
      <c r="O33" s="31">
        <f t="shared" si="0"/>
        <v>3904718</v>
      </c>
      <c r="P33" s="31">
        <f t="shared" si="0"/>
        <v>2667237</v>
      </c>
      <c r="Q33" s="31">
        <f t="shared" si="0"/>
        <v>3769509</v>
      </c>
      <c r="R33" s="31">
        <f t="shared" si="0"/>
        <v>10341464</v>
      </c>
      <c r="S33" s="31">
        <f t="shared" si="0"/>
        <v>2924033</v>
      </c>
      <c r="T33" s="31">
        <f t="shared" si="0"/>
        <v>5503108</v>
      </c>
      <c r="U33" s="31">
        <f t="shared" si="0"/>
        <v>1413339</v>
      </c>
      <c r="V33" s="31">
        <f t="shared" si="0"/>
        <v>9840480</v>
      </c>
      <c r="W33" s="31">
        <f t="shared" si="0"/>
        <v>40769658</v>
      </c>
      <c r="X33" s="31">
        <f t="shared" si="0"/>
        <v>44826905</v>
      </c>
      <c r="Y33" s="31">
        <f t="shared" si="0"/>
        <v>-4057247</v>
      </c>
      <c r="Z33" s="32">
        <f>+IF(X33&lt;&gt;0,+(Y33/X33)*100,0)</f>
        <v>-9.0509193083930288</v>
      </c>
      <c r="AA33" s="29">
        <f>SUM(AA6:AA32)</f>
        <v>44826905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12535391</v>
      </c>
      <c r="D35" s="20"/>
      <c r="E35" s="21">
        <v>15120040</v>
      </c>
      <c r="F35" s="22">
        <v>13455113</v>
      </c>
      <c r="G35" s="22">
        <v>990565</v>
      </c>
      <c r="H35" s="22">
        <v>936131</v>
      </c>
      <c r="I35" s="22">
        <v>1012414</v>
      </c>
      <c r="J35" s="22">
        <v>2939110</v>
      </c>
      <c r="K35" s="22">
        <v>1038459</v>
      </c>
      <c r="L35" s="22">
        <v>1547493</v>
      </c>
      <c r="M35" s="22">
        <v>1018191</v>
      </c>
      <c r="N35" s="22">
        <v>3604143</v>
      </c>
      <c r="O35" s="22">
        <v>1063130</v>
      </c>
      <c r="P35" s="22">
        <v>1061307</v>
      </c>
      <c r="Q35" s="22">
        <v>1051325</v>
      </c>
      <c r="R35" s="22">
        <v>3175762</v>
      </c>
      <c r="S35" s="22">
        <v>1059318</v>
      </c>
      <c r="T35" s="22">
        <v>1051880</v>
      </c>
      <c r="U35" s="22">
        <v>1111302</v>
      </c>
      <c r="V35" s="22">
        <v>3222500</v>
      </c>
      <c r="W35" s="22">
        <v>12941515</v>
      </c>
      <c r="X35" s="22">
        <v>13455113</v>
      </c>
      <c r="Y35" s="22">
        <v>-513598</v>
      </c>
      <c r="Z35" s="23">
        <v>-3.8171214169661751</v>
      </c>
      <c r="AA35" s="20">
        <v>13455113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2197901</v>
      </c>
      <c r="D38" s="20"/>
      <c r="E38" s="21">
        <v>2378000</v>
      </c>
      <c r="F38" s="22">
        <v>2476435</v>
      </c>
      <c r="G38" s="22">
        <v>74700</v>
      </c>
      <c r="H38" s="22">
        <v>125488</v>
      </c>
      <c r="I38" s="22">
        <v>167179</v>
      </c>
      <c r="J38" s="22">
        <v>367367</v>
      </c>
      <c r="K38" s="22">
        <v>111993</v>
      </c>
      <c r="L38" s="22">
        <v>195061</v>
      </c>
      <c r="M38" s="22">
        <v>230065</v>
      </c>
      <c r="N38" s="22">
        <v>537119</v>
      </c>
      <c r="O38" s="22">
        <v>205447</v>
      </c>
      <c r="P38" s="22">
        <v>189952</v>
      </c>
      <c r="Q38" s="22">
        <v>333571</v>
      </c>
      <c r="R38" s="22">
        <v>728970</v>
      </c>
      <c r="S38" s="22">
        <v>175549</v>
      </c>
      <c r="T38" s="22">
        <v>318274</v>
      </c>
      <c r="U38" s="22">
        <v>387996</v>
      </c>
      <c r="V38" s="22">
        <v>881819</v>
      </c>
      <c r="W38" s="22">
        <v>2515275</v>
      </c>
      <c r="X38" s="22">
        <v>2476435</v>
      </c>
      <c r="Y38" s="22">
        <v>38840</v>
      </c>
      <c r="Z38" s="23">
        <v>1.5683835836595752</v>
      </c>
      <c r="AA38" s="20">
        <v>2476435</v>
      </c>
    </row>
    <row r="39" spans="1:27" x14ac:dyDescent="0.25">
      <c r="A39" s="19" t="s">
        <v>65</v>
      </c>
      <c r="B39" s="15" t="s">
        <v>32</v>
      </c>
      <c r="C39" s="20">
        <v>-299507</v>
      </c>
      <c r="D39" s="20"/>
      <c r="E39" s="21">
        <v>3802000</v>
      </c>
      <c r="F39" s="22">
        <v>1110000</v>
      </c>
      <c r="G39" s="22">
        <v>316833</v>
      </c>
      <c r="H39" s="22">
        <v>316833</v>
      </c>
      <c r="I39" s="22">
        <v>316833</v>
      </c>
      <c r="J39" s="22">
        <v>950499</v>
      </c>
      <c r="K39" s="22">
        <v>316833</v>
      </c>
      <c r="L39" s="22">
        <v>316833</v>
      </c>
      <c r="M39" s="22">
        <v>316837</v>
      </c>
      <c r="N39" s="22">
        <v>950503</v>
      </c>
      <c r="O39" s="22">
        <v>316833</v>
      </c>
      <c r="P39" s="22">
        <v>-1424668</v>
      </c>
      <c r="Q39" s="22"/>
      <c r="R39" s="22">
        <v>-1107835</v>
      </c>
      <c r="S39" s="22"/>
      <c r="T39" s="22">
        <v>316833</v>
      </c>
      <c r="U39" s="22"/>
      <c r="V39" s="22">
        <v>316833</v>
      </c>
      <c r="W39" s="22">
        <v>1110000</v>
      </c>
      <c r="X39" s="22">
        <v>1110000</v>
      </c>
      <c r="Y39" s="22"/>
      <c r="Z39" s="23"/>
      <c r="AA39" s="20">
        <v>1110000</v>
      </c>
    </row>
    <row r="40" spans="1:27" x14ac:dyDescent="0.25">
      <c r="A40" s="19" t="s">
        <v>66</v>
      </c>
      <c r="B40" s="15" t="s">
        <v>32</v>
      </c>
      <c r="C40" s="20">
        <v>19728941</v>
      </c>
      <c r="D40" s="20"/>
      <c r="E40" s="21">
        <v>7273000</v>
      </c>
      <c r="F40" s="22">
        <v>8307000</v>
      </c>
      <c r="G40" s="22">
        <v>606082</v>
      </c>
      <c r="H40" s="22">
        <v>606082</v>
      </c>
      <c r="I40" s="22">
        <v>606082</v>
      </c>
      <c r="J40" s="22">
        <v>1818246</v>
      </c>
      <c r="K40" s="22">
        <v>606082</v>
      </c>
      <c r="L40" s="22">
        <v>606082</v>
      </c>
      <c r="M40" s="22">
        <v>606098</v>
      </c>
      <c r="N40" s="22">
        <v>1818262</v>
      </c>
      <c r="O40" s="22">
        <v>606082</v>
      </c>
      <c r="P40" s="22">
        <v>141531</v>
      </c>
      <c r="Q40" s="22">
        <v>229199</v>
      </c>
      <c r="R40" s="22">
        <v>976812</v>
      </c>
      <c r="S40" s="22">
        <v>229199</v>
      </c>
      <c r="T40" s="22">
        <v>235282</v>
      </c>
      <c r="U40" s="22">
        <v>229199</v>
      </c>
      <c r="V40" s="22">
        <v>693680</v>
      </c>
      <c r="W40" s="22">
        <v>5307000</v>
      </c>
      <c r="X40" s="22">
        <v>8307000</v>
      </c>
      <c r="Y40" s="22">
        <v>-3000000</v>
      </c>
      <c r="Z40" s="23">
        <v>-36.114120621162876</v>
      </c>
      <c r="AA40" s="20">
        <v>8307000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1089258</v>
      </c>
      <c r="D42" s="20"/>
      <c r="E42" s="21">
        <v>900000</v>
      </c>
      <c r="F42" s="22">
        <v>1605701</v>
      </c>
      <c r="G42" s="22">
        <v>2853</v>
      </c>
      <c r="H42" s="22">
        <v>332733</v>
      </c>
      <c r="I42" s="22">
        <v>25418</v>
      </c>
      <c r="J42" s="22">
        <v>361004</v>
      </c>
      <c r="K42" s="22">
        <v>44117</v>
      </c>
      <c r="L42" s="22">
        <v>39554</v>
      </c>
      <c r="M42" s="22">
        <v>78819</v>
      </c>
      <c r="N42" s="22">
        <v>162490</v>
      </c>
      <c r="O42" s="22">
        <v>83975</v>
      </c>
      <c r="P42" s="22">
        <v>97268</v>
      </c>
      <c r="Q42" s="22">
        <v>33281</v>
      </c>
      <c r="R42" s="22">
        <v>214524</v>
      </c>
      <c r="S42" s="22">
        <v>72967</v>
      </c>
      <c r="T42" s="22">
        <v>15580</v>
      </c>
      <c r="U42" s="22">
        <v>145838</v>
      </c>
      <c r="V42" s="22">
        <v>234385</v>
      </c>
      <c r="W42" s="22">
        <v>972403</v>
      </c>
      <c r="X42" s="22">
        <v>1605701</v>
      </c>
      <c r="Y42" s="22">
        <v>-633298</v>
      </c>
      <c r="Z42" s="23">
        <v>-39.440593236225176</v>
      </c>
      <c r="AA42" s="20">
        <v>1605701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4138412</v>
      </c>
      <c r="D45" s="20"/>
      <c r="E45" s="21">
        <v>4284278</v>
      </c>
      <c r="F45" s="22">
        <v>4658436</v>
      </c>
      <c r="G45" s="22">
        <v>156963</v>
      </c>
      <c r="H45" s="22">
        <v>305526</v>
      </c>
      <c r="I45" s="22">
        <v>354786</v>
      </c>
      <c r="J45" s="22">
        <v>817275</v>
      </c>
      <c r="K45" s="22">
        <v>288686</v>
      </c>
      <c r="L45" s="22">
        <v>401173</v>
      </c>
      <c r="M45" s="22">
        <v>199152</v>
      </c>
      <c r="N45" s="22">
        <v>889011</v>
      </c>
      <c r="O45" s="22">
        <v>414909</v>
      </c>
      <c r="P45" s="22">
        <v>401518</v>
      </c>
      <c r="Q45" s="22">
        <v>436657</v>
      </c>
      <c r="R45" s="22">
        <v>1253084</v>
      </c>
      <c r="S45" s="22">
        <v>433824</v>
      </c>
      <c r="T45" s="22">
        <v>223716</v>
      </c>
      <c r="U45" s="22">
        <v>469306</v>
      </c>
      <c r="V45" s="22">
        <v>1126846</v>
      </c>
      <c r="W45" s="22">
        <v>4086216</v>
      </c>
      <c r="X45" s="22">
        <v>4658436</v>
      </c>
      <c r="Y45" s="22">
        <v>-572220</v>
      </c>
      <c r="Z45" s="23">
        <v>-12.283521765674145</v>
      </c>
      <c r="AA45" s="20">
        <v>4658436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39390396</v>
      </c>
      <c r="D48" s="29">
        <f t="shared" ref="D48:Y48" si="1">SUM(D35:D47)</f>
        <v>0</v>
      </c>
      <c r="E48" s="30">
        <f t="shared" si="1"/>
        <v>33757318</v>
      </c>
      <c r="F48" s="31">
        <f t="shared" si="1"/>
        <v>31612685</v>
      </c>
      <c r="G48" s="31">
        <f t="shared" si="1"/>
        <v>2147996</v>
      </c>
      <c r="H48" s="31">
        <f t="shared" si="1"/>
        <v>2622793</v>
      </c>
      <c r="I48" s="31">
        <f t="shared" si="1"/>
        <v>2482712</v>
      </c>
      <c r="J48" s="31">
        <f t="shared" si="1"/>
        <v>7253501</v>
      </c>
      <c r="K48" s="31">
        <f t="shared" si="1"/>
        <v>2406170</v>
      </c>
      <c r="L48" s="31">
        <f t="shared" si="1"/>
        <v>3106196</v>
      </c>
      <c r="M48" s="31">
        <f t="shared" si="1"/>
        <v>2449162</v>
      </c>
      <c r="N48" s="31">
        <f t="shared" si="1"/>
        <v>7961528</v>
      </c>
      <c r="O48" s="31">
        <f t="shared" si="1"/>
        <v>2690376</v>
      </c>
      <c r="P48" s="31">
        <f t="shared" si="1"/>
        <v>466908</v>
      </c>
      <c r="Q48" s="31">
        <f t="shared" si="1"/>
        <v>2084033</v>
      </c>
      <c r="R48" s="31">
        <f t="shared" si="1"/>
        <v>5241317</v>
      </c>
      <c r="S48" s="31">
        <f t="shared" si="1"/>
        <v>1970857</v>
      </c>
      <c r="T48" s="31">
        <f t="shared" si="1"/>
        <v>2161565</v>
      </c>
      <c r="U48" s="31">
        <f t="shared" si="1"/>
        <v>2343641</v>
      </c>
      <c r="V48" s="31">
        <f t="shared" si="1"/>
        <v>6476063</v>
      </c>
      <c r="W48" s="31">
        <f t="shared" si="1"/>
        <v>26932409</v>
      </c>
      <c r="X48" s="31">
        <f t="shared" si="1"/>
        <v>31612685</v>
      </c>
      <c r="Y48" s="31">
        <f t="shared" si="1"/>
        <v>-4680276</v>
      </c>
      <c r="Z48" s="32">
        <f>+IF(X48&lt;&gt;0,+(Y48/X48)*100,0)</f>
        <v>-14.805056894091722</v>
      </c>
      <c r="AA48" s="29">
        <f>SUM(AA35:AA47)</f>
        <v>31612685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-2103722</v>
      </c>
      <c r="D49" s="39">
        <f t="shared" si="2"/>
        <v>0</v>
      </c>
      <c r="E49" s="40">
        <f t="shared" si="2"/>
        <v>9491095</v>
      </c>
      <c r="F49" s="41">
        <f t="shared" si="2"/>
        <v>13214220</v>
      </c>
      <c r="G49" s="41">
        <f t="shared" si="2"/>
        <v>4159115</v>
      </c>
      <c r="H49" s="41">
        <f t="shared" si="2"/>
        <v>-334894</v>
      </c>
      <c r="I49" s="41">
        <f t="shared" si="2"/>
        <v>-2809</v>
      </c>
      <c r="J49" s="41">
        <f t="shared" si="2"/>
        <v>3821412</v>
      </c>
      <c r="K49" s="41">
        <f t="shared" si="2"/>
        <v>703538</v>
      </c>
      <c r="L49" s="41">
        <f t="shared" si="2"/>
        <v>62925</v>
      </c>
      <c r="M49" s="41">
        <f t="shared" si="2"/>
        <v>784810</v>
      </c>
      <c r="N49" s="41">
        <f t="shared" si="2"/>
        <v>1551273</v>
      </c>
      <c r="O49" s="41">
        <f t="shared" si="2"/>
        <v>1214342</v>
      </c>
      <c r="P49" s="41">
        <f t="shared" si="2"/>
        <v>2200329</v>
      </c>
      <c r="Q49" s="41">
        <f t="shared" si="2"/>
        <v>1685476</v>
      </c>
      <c r="R49" s="41">
        <f t="shared" si="2"/>
        <v>5100147</v>
      </c>
      <c r="S49" s="41">
        <f t="shared" si="2"/>
        <v>953176</v>
      </c>
      <c r="T49" s="41">
        <f t="shared" si="2"/>
        <v>3341543</v>
      </c>
      <c r="U49" s="41">
        <f t="shared" si="2"/>
        <v>-930302</v>
      </c>
      <c r="V49" s="41">
        <f t="shared" si="2"/>
        <v>3364417</v>
      </c>
      <c r="W49" s="41">
        <f t="shared" si="2"/>
        <v>13837249</v>
      </c>
      <c r="X49" s="41">
        <f t="shared" si="2"/>
        <v>13214220</v>
      </c>
      <c r="Y49" s="41">
        <f t="shared" si="2"/>
        <v>623029</v>
      </c>
      <c r="Z49" s="42">
        <f>+IF(X49&lt;&gt;0,+(Y49/X49)*100,0)</f>
        <v>4.714837500813517</v>
      </c>
      <c r="AA49" s="39">
        <f>+AA33-AA48</f>
        <v>13214220</v>
      </c>
    </row>
    <row r="50" spans="1:27" x14ac:dyDescent="0.25">
      <c r="A50" s="43" t="s">
        <v>75</v>
      </c>
      <c r="B50" s="15" t="s">
        <v>32</v>
      </c>
      <c r="C50" s="20">
        <v>3548427</v>
      </c>
      <c r="D50" s="20"/>
      <c r="E50" s="21">
        <v>35535426</v>
      </c>
      <c r="F50" s="22">
        <v>24821246</v>
      </c>
      <c r="G50" s="22"/>
      <c r="H50" s="22">
        <v>1054768</v>
      </c>
      <c r="I50" s="22">
        <v>886231</v>
      </c>
      <c r="J50" s="22">
        <v>1940999</v>
      </c>
      <c r="K50" s="22">
        <v>917104</v>
      </c>
      <c r="L50" s="22"/>
      <c r="M50" s="22">
        <v>323975</v>
      </c>
      <c r="N50" s="22">
        <v>1241079</v>
      </c>
      <c r="O50" s="22"/>
      <c r="P50" s="22">
        <v>-2936438</v>
      </c>
      <c r="Q50" s="22">
        <v>571536</v>
      </c>
      <c r="R50" s="22">
        <v>-2364902</v>
      </c>
      <c r="S50" s="22">
        <v>63504</v>
      </c>
      <c r="T50" s="22">
        <v>1865729</v>
      </c>
      <c r="U50" s="22">
        <v>6641206</v>
      </c>
      <c r="V50" s="22">
        <v>8570439</v>
      </c>
      <c r="W50" s="22">
        <v>9387615</v>
      </c>
      <c r="X50" s="22">
        <v>24821246</v>
      </c>
      <c r="Y50" s="22">
        <v>-15433631</v>
      </c>
      <c r="Z50" s="23">
        <v>-62.179114618178311</v>
      </c>
      <c r="AA50" s="20">
        <v>24821246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1444705</v>
      </c>
      <c r="D52" s="48">
        <f t="shared" si="3"/>
        <v>0</v>
      </c>
      <c r="E52" s="49">
        <f t="shared" si="3"/>
        <v>45026521</v>
      </c>
      <c r="F52" s="50">
        <f t="shared" si="3"/>
        <v>38035466</v>
      </c>
      <c r="G52" s="50">
        <f t="shared" si="3"/>
        <v>4159115</v>
      </c>
      <c r="H52" s="50">
        <f t="shared" si="3"/>
        <v>719874</v>
      </c>
      <c r="I52" s="50">
        <f t="shared" si="3"/>
        <v>883422</v>
      </c>
      <c r="J52" s="50">
        <f t="shared" si="3"/>
        <v>5762411</v>
      </c>
      <c r="K52" s="50">
        <f t="shared" si="3"/>
        <v>1620642</v>
      </c>
      <c r="L52" s="50">
        <f t="shared" si="3"/>
        <v>62925</v>
      </c>
      <c r="M52" s="50">
        <f t="shared" si="3"/>
        <v>1108785</v>
      </c>
      <c r="N52" s="50">
        <f t="shared" si="3"/>
        <v>2792352</v>
      </c>
      <c r="O52" s="50">
        <f t="shared" si="3"/>
        <v>1214342</v>
      </c>
      <c r="P52" s="50">
        <f t="shared" si="3"/>
        <v>-736109</v>
      </c>
      <c r="Q52" s="50">
        <f t="shared" si="3"/>
        <v>2257012</v>
      </c>
      <c r="R52" s="50">
        <f t="shared" si="3"/>
        <v>2735245</v>
      </c>
      <c r="S52" s="50">
        <f t="shared" si="3"/>
        <v>1016680</v>
      </c>
      <c r="T52" s="50">
        <f t="shared" si="3"/>
        <v>5207272</v>
      </c>
      <c r="U52" s="50">
        <f t="shared" si="3"/>
        <v>5710904</v>
      </c>
      <c r="V52" s="50">
        <f t="shared" si="3"/>
        <v>11934856</v>
      </c>
      <c r="W52" s="50">
        <f t="shared" si="3"/>
        <v>23224864</v>
      </c>
      <c r="X52" s="50">
        <f t="shared" si="3"/>
        <v>38035466</v>
      </c>
      <c r="Y52" s="50">
        <f t="shared" si="3"/>
        <v>-14810602</v>
      </c>
      <c r="Z52" s="51">
        <f>+IF(X52&lt;&gt;0,+(Y52/X52)*100,0)</f>
        <v>-38.938926106492296</v>
      </c>
      <c r="AA52" s="48">
        <f>SUM(AA49:AA51)</f>
        <v>38035466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1444705</v>
      </c>
      <c r="D54" s="54">
        <f>+D52-D53</f>
        <v>0</v>
      </c>
      <c r="E54" s="55">
        <f t="shared" si="4"/>
        <v>45026521</v>
      </c>
      <c r="F54" s="56">
        <f t="shared" si="4"/>
        <v>38035466</v>
      </c>
      <c r="G54" s="56">
        <f t="shared" si="4"/>
        <v>4159115</v>
      </c>
      <c r="H54" s="56">
        <f t="shared" si="4"/>
        <v>719874</v>
      </c>
      <c r="I54" s="56">
        <f t="shared" si="4"/>
        <v>883422</v>
      </c>
      <c r="J54" s="56">
        <f t="shared" si="4"/>
        <v>5762411</v>
      </c>
      <c r="K54" s="56">
        <f t="shared" si="4"/>
        <v>1620642</v>
      </c>
      <c r="L54" s="56">
        <f t="shared" si="4"/>
        <v>62925</v>
      </c>
      <c r="M54" s="56">
        <f t="shared" si="4"/>
        <v>1108785</v>
      </c>
      <c r="N54" s="56">
        <f t="shared" si="4"/>
        <v>2792352</v>
      </c>
      <c r="O54" s="56">
        <f t="shared" si="4"/>
        <v>1214342</v>
      </c>
      <c r="P54" s="56">
        <f t="shared" si="4"/>
        <v>-736109</v>
      </c>
      <c r="Q54" s="56">
        <f t="shared" si="4"/>
        <v>2257012</v>
      </c>
      <c r="R54" s="56">
        <f t="shared" si="4"/>
        <v>2735245</v>
      </c>
      <c r="S54" s="56">
        <f t="shared" si="4"/>
        <v>1016680</v>
      </c>
      <c r="T54" s="56">
        <f t="shared" si="4"/>
        <v>5207272</v>
      </c>
      <c r="U54" s="56">
        <f t="shared" si="4"/>
        <v>5710904</v>
      </c>
      <c r="V54" s="56">
        <f t="shared" si="4"/>
        <v>11934856</v>
      </c>
      <c r="W54" s="56">
        <f t="shared" si="4"/>
        <v>23224864</v>
      </c>
      <c r="X54" s="56">
        <f t="shared" si="4"/>
        <v>38035466</v>
      </c>
      <c r="Y54" s="56">
        <f t="shared" si="4"/>
        <v>-14810602</v>
      </c>
      <c r="Z54" s="57">
        <f>+IF(X54&lt;&gt;0,+(Y54/X54)*100,0)</f>
        <v>-38.938926106492296</v>
      </c>
      <c r="AA54" s="54">
        <f>+AA52-AA53</f>
        <v>38035466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1444705</v>
      </c>
      <c r="D57" s="48">
        <f>SUM(D54:D56)</f>
        <v>0</v>
      </c>
      <c r="E57" s="49">
        <f t="shared" si="5"/>
        <v>45026521</v>
      </c>
      <c r="F57" s="50">
        <f t="shared" si="5"/>
        <v>38035466</v>
      </c>
      <c r="G57" s="50">
        <f t="shared" si="5"/>
        <v>4159115</v>
      </c>
      <c r="H57" s="50">
        <f t="shared" si="5"/>
        <v>719874</v>
      </c>
      <c r="I57" s="50">
        <f t="shared" si="5"/>
        <v>883422</v>
      </c>
      <c r="J57" s="50">
        <f t="shared" si="5"/>
        <v>5762411</v>
      </c>
      <c r="K57" s="50">
        <f t="shared" si="5"/>
        <v>1620642</v>
      </c>
      <c r="L57" s="50">
        <f t="shared" si="5"/>
        <v>62925</v>
      </c>
      <c r="M57" s="50">
        <f t="shared" si="5"/>
        <v>1108785</v>
      </c>
      <c r="N57" s="50">
        <f t="shared" si="5"/>
        <v>2792352</v>
      </c>
      <c r="O57" s="50">
        <f t="shared" si="5"/>
        <v>1214342</v>
      </c>
      <c r="P57" s="50">
        <f t="shared" si="5"/>
        <v>-736109</v>
      </c>
      <c r="Q57" s="50">
        <f t="shared" si="5"/>
        <v>2257012</v>
      </c>
      <c r="R57" s="50">
        <f t="shared" si="5"/>
        <v>2735245</v>
      </c>
      <c r="S57" s="50">
        <f t="shared" si="5"/>
        <v>1016680</v>
      </c>
      <c r="T57" s="50">
        <f t="shared" si="5"/>
        <v>5207272</v>
      </c>
      <c r="U57" s="50">
        <f t="shared" si="5"/>
        <v>5710904</v>
      </c>
      <c r="V57" s="50">
        <f t="shared" si="5"/>
        <v>11934856</v>
      </c>
      <c r="W57" s="50">
        <f t="shared" si="5"/>
        <v>23224864</v>
      </c>
      <c r="X57" s="50">
        <f t="shared" si="5"/>
        <v>38035466</v>
      </c>
      <c r="Y57" s="50">
        <f t="shared" si="5"/>
        <v>-14810602</v>
      </c>
      <c r="Z57" s="51">
        <f>+IF(X57&lt;&gt;0,+(Y57/X57)*100,0)</f>
        <v>-38.938926106492296</v>
      </c>
      <c r="AA57" s="48">
        <f>SUM(AA54:AA56)</f>
        <v>38035466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1444705</v>
      </c>
      <c r="D60" s="65">
        <f>SUM(D57:D59)</f>
        <v>0</v>
      </c>
      <c r="E60" s="66">
        <f t="shared" si="6"/>
        <v>45026521</v>
      </c>
      <c r="F60" s="67">
        <f t="shared" si="6"/>
        <v>38035466</v>
      </c>
      <c r="G60" s="67">
        <f t="shared" si="6"/>
        <v>4159115</v>
      </c>
      <c r="H60" s="67">
        <f t="shared" si="6"/>
        <v>719874</v>
      </c>
      <c r="I60" s="67">
        <f t="shared" si="6"/>
        <v>883422</v>
      </c>
      <c r="J60" s="67">
        <f t="shared" si="6"/>
        <v>5762411</v>
      </c>
      <c r="K60" s="67">
        <f t="shared" si="6"/>
        <v>1620642</v>
      </c>
      <c r="L60" s="67">
        <f t="shared" si="6"/>
        <v>62925</v>
      </c>
      <c r="M60" s="67">
        <f t="shared" si="6"/>
        <v>1108785</v>
      </c>
      <c r="N60" s="67">
        <f t="shared" si="6"/>
        <v>2792352</v>
      </c>
      <c r="O60" s="67">
        <f t="shared" si="6"/>
        <v>1214342</v>
      </c>
      <c r="P60" s="67">
        <f t="shared" si="6"/>
        <v>-736109</v>
      </c>
      <c r="Q60" s="67">
        <f t="shared" si="6"/>
        <v>2257012</v>
      </c>
      <c r="R60" s="67">
        <f t="shared" si="6"/>
        <v>2735245</v>
      </c>
      <c r="S60" s="67">
        <f t="shared" si="6"/>
        <v>1016680</v>
      </c>
      <c r="T60" s="67">
        <f t="shared" si="6"/>
        <v>5207272</v>
      </c>
      <c r="U60" s="67">
        <f t="shared" si="6"/>
        <v>5710904</v>
      </c>
      <c r="V60" s="67">
        <f t="shared" si="6"/>
        <v>11934856</v>
      </c>
      <c r="W60" s="67">
        <f t="shared" si="6"/>
        <v>23224864</v>
      </c>
      <c r="X60" s="67">
        <f t="shared" si="6"/>
        <v>38035466</v>
      </c>
      <c r="Y60" s="67">
        <f t="shared" si="6"/>
        <v>-14810602</v>
      </c>
      <c r="Z60" s="68">
        <f>+IF(X60&lt;&gt;0,+(Y60/X60)*100,0)</f>
        <v>-38.938926106492296</v>
      </c>
      <c r="AA60" s="65">
        <f>SUM(AA57:AA59)</f>
        <v>38035466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44528808</v>
      </c>
      <c r="D7" s="20"/>
      <c r="E7" s="21">
        <v>45105000</v>
      </c>
      <c r="F7" s="22">
        <v>48700000</v>
      </c>
      <c r="G7" s="22">
        <v>3237877</v>
      </c>
      <c r="H7" s="22">
        <v>3150243</v>
      </c>
      <c r="I7" s="22">
        <v>3655420</v>
      </c>
      <c r="J7" s="22">
        <v>10043540</v>
      </c>
      <c r="K7" s="22">
        <v>4267350</v>
      </c>
      <c r="L7" s="22">
        <v>4760510</v>
      </c>
      <c r="M7" s="22">
        <v>4130875</v>
      </c>
      <c r="N7" s="22">
        <v>13158735</v>
      </c>
      <c r="O7" s="22">
        <v>5305085</v>
      </c>
      <c r="P7" s="22">
        <v>5372627</v>
      </c>
      <c r="Q7" s="22">
        <v>4997090</v>
      </c>
      <c r="R7" s="22">
        <v>15674802</v>
      </c>
      <c r="S7" s="22">
        <v>4625735</v>
      </c>
      <c r="T7" s="22">
        <v>4137895</v>
      </c>
      <c r="U7" s="22">
        <v>3054811</v>
      </c>
      <c r="V7" s="22">
        <v>11818441</v>
      </c>
      <c r="W7" s="22">
        <v>50695518</v>
      </c>
      <c r="X7" s="22">
        <v>48700000</v>
      </c>
      <c r="Y7" s="22">
        <v>1995518</v>
      </c>
      <c r="Z7" s="23">
        <v>4.0975728952772075</v>
      </c>
      <c r="AA7" s="20">
        <v>48700000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1710941</v>
      </c>
      <c r="D13" s="20"/>
      <c r="E13" s="21">
        <v>1678000</v>
      </c>
      <c r="F13" s="22">
        <v>2080000</v>
      </c>
      <c r="G13" s="22">
        <v>165373</v>
      </c>
      <c r="H13" s="22">
        <v>167583</v>
      </c>
      <c r="I13" s="22">
        <v>169244</v>
      </c>
      <c r="J13" s="22">
        <v>502200</v>
      </c>
      <c r="K13" s="22">
        <v>160700</v>
      </c>
      <c r="L13" s="22">
        <v>169961</v>
      </c>
      <c r="M13" s="22">
        <v>167549</v>
      </c>
      <c r="N13" s="22">
        <v>498210</v>
      </c>
      <c r="O13" s="22">
        <v>177119</v>
      </c>
      <c r="P13" s="22">
        <v>86605</v>
      </c>
      <c r="Q13" s="22">
        <v>101511</v>
      </c>
      <c r="R13" s="22">
        <v>365235</v>
      </c>
      <c r="S13" s="22">
        <v>97137</v>
      </c>
      <c r="T13" s="22">
        <v>87070</v>
      </c>
      <c r="U13" s="22">
        <v>93850</v>
      </c>
      <c r="V13" s="22">
        <v>278057</v>
      </c>
      <c r="W13" s="22">
        <v>1643702</v>
      </c>
      <c r="X13" s="22">
        <v>2080000</v>
      </c>
      <c r="Y13" s="22">
        <v>-436298</v>
      </c>
      <c r="Z13" s="23">
        <v>-20.975865384615386</v>
      </c>
      <c r="AA13" s="20">
        <v>2080000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107000</v>
      </c>
      <c r="F20" s="22">
        <v>107000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107000</v>
      </c>
      <c r="Y20" s="22">
        <v>-107000</v>
      </c>
      <c r="Z20" s="18">
        <v>-100</v>
      </c>
      <c r="AA20" s="20">
        <v>107000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6000</v>
      </c>
      <c r="F24" s="22">
        <v>6000</v>
      </c>
      <c r="G24" s="22"/>
      <c r="H24" s="22">
        <v>4800</v>
      </c>
      <c r="I24" s="22"/>
      <c r="J24" s="22">
        <v>4800</v>
      </c>
      <c r="K24" s="22"/>
      <c r="L24" s="22"/>
      <c r="M24" s="22"/>
      <c r="N24" s="22"/>
      <c r="O24" s="22"/>
      <c r="P24" s="22"/>
      <c r="Q24" s="22"/>
      <c r="R24" s="22"/>
      <c r="S24" s="22"/>
      <c r="T24" s="22">
        <v>4800</v>
      </c>
      <c r="U24" s="22"/>
      <c r="V24" s="22">
        <v>4800</v>
      </c>
      <c r="W24" s="22">
        <v>9600</v>
      </c>
      <c r="X24" s="22">
        <v>6000</v>
      </c>
      <c r="Y24" s="22">
        <v>3600</v>
      </c>
      <c r="Z24" s="23">
        <v>60</v>
      </c>
      <c r="AA24" s="20">
        <v>6000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3616177</v>
      </c>
      <c r="D26" s="20"/>
      <c r="E26" s="21">
        <v>1304348</v>
      </c>
      <c r="F26" s="22">
        <v>4317348</v>
      </c>
      <c r="G26" s="22"/>
      <c r="H26" s="22">
        <v>109103</v>
      </c>
      <c r="I26" s="22">
        <v>111842</v>
      </c>
      <c r="J26" s="22">
        <v>220945</v>
      </c>
      <c r="K26" s="22">
        <v>232501</v>
      </c>
      <c r="L26" s="22">
        <v>329610</v>
      </c>
      <c r="M26" s="22">
        <v>291598</v>
      </c>
      <c r="N26" s="22">
        <v>853709</v>
      </c>
      <c r="O26" s="22">
        <v>19352</v>
      </c>
      <c r="P26" s="22"/>
      <c r="Q26" s="22"/>
      <c r="R26" s="22">
        <v>19352</v>
      </c>
      <c r="S26" s="22">
        <v>105375</v>
      </c>
      <c r="T26" s="22"/>
      <c r="U26" s="22">
        <v>91351</v>
      </c>
      <c r="V26" s="22">
        <v>196726</v>
      </c>
      <c r="W26" s="22">
        <v>1290732</v>
      </c>
      <c r="X26" s="22">
        <v>4317348</v>
      </c>
      <c r="Y26" s="22">
        <v>-3026616</v>
      </c>
      <c r="Z26" s="23">
        <v>-70.103591371369646</v>
      </c>
      <c r="AA26" s="20">
        <v>4317348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1480324</v>
      </c>
      <c r="D29" s="20"/>
      <c r="E29" s="21">
        <v>1581000</v>
      </c>
      <c r="F29" s="22">
        <v>1552000</v>
      </c>
      <c r="G29" s="22">
        <v>133177</v>
      </c>
      <c r="H29" s="22">
        <v>133221</v>
      </c>
      <c r="I29" s="22">
        <v>132414</v>
      </c>
      <c r="J29" s="22">
        <v>398812</v>
      </c>
      <c r="K29" s="22">
        <v>131583</v>
      </c>
      <c r="L29" s="22">
        <v>127205</v>
      </c>
      <c r="M29" s="22">
        <v>127034</v>
      </c>
      <c r="N29" s="22">
        <v>385822</v>
      </c>
      <c r="O29" s="22">
        <v>127841</v>
      </c>
      <c r="P29" s="22">
        <v>126047</v>
      </c>
      <c r="Q29" s="22">
        <v>124076</v>
      </c>
      <c r="R29" s="22">
        <v>377964</v>
      </c>
      <c r="S29" s="22">
        <v>123717</v>
      </c>
      <c r="T29" s="22">
        <v>123090</v>
      </c>
      <c r="U29" s="22">
        <v>122910</v>
      </c>
      <c r="V29" s="22">
        <v>369717</v>
      </c>
      <c r="W29" s="22">
        <v>1532315</v>
      </c>
      <c r="X29" s="22">
        <v>1552000</v>
      </c>
      <c r="Y29" s="22">
        <v>-19685</v>
      </c>
      <c r="Z29" s="23">
        <v>-1.2683634020618557</v>
      </c>
      <c r="AA29" s="20">
        <v>1552000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51336250</v>
      </c>
      <c r="D33" s="29">
        <f t="shared" ref="D33:Y33" si="0">SUM(D6:D32)</f>
        <v>0</v>
      </c>
      <c r="E33" s="30">
        <f t="shared" si="0"/>
        <v>49781348</v>
      </c>
      <c r="F33" s="31">
        <f t="shared" si="0"/>
        <v>56762348</v>
      </c>
      <c r="G33" s="31">
        <f t="shared" si="0"/>
        <v>3536427</v>
      </c>
      <c r="H33" s="31">
        <f t="shared" si="0"/>
        <v>3564950</v>
      </c>
      <c r="I33" s="31">
        <f t="shared" si="0"/>
        <v>4068920</v>
      </c>
      <c r="J33" s="31">
        <f t="shared" si="0"/>
        <v>11170297</v>
      </c>
      <c r="K33" s="31">
        <f t="shared" si="0"/>
        <v>4792134</v>
      </c>
      <c r="L33" s="31">
        <f t="shared" si="0"/>
        <v>5387286</v>
      </c>
      <c r="M33" s="31">
        <f t="shared" si="0"/>
        <v>4717056</v>
      </c>
      <c r="N33" s="31">
        <f t="shared" si="0"/>
        <v>14896476</v>
      </c>
      <c r="O33" s="31">
        <f t="shared" si="0"/>
        <v>5629397</v>
      </c>
      <c r="P33" s="31">
        <f t="shared" si="0"/>
        <v>5585279</v>
      </c>
      <c r="Q33" s="31">
        <f t="shared" si="0"/>
        <v>5222677</v>
      </c>
      <c r="R33" s="31">
        <f t="shared" si="0"/>
        <v>16437353</v>
      </c>
      <c r="S33" s="31">
        <f t="shared" si="0"/>
        <v>4951964</v>
      </c>
      <c r="T33" s="31">
        <f t="shared" si="0"/>
        <v>4352855</v>
      </c>
      <c r="U33" s="31">
        <f t="shared" si="0"/>
        <v>3362922</v>
      </c>
      <c r="V33" s="31">
        <f t="shared" si="0"/>
        <v>12667741</v>
      </c>
      <c r="W33" s="31">
        <f t="shared" si="0"/>
        <v>55171867</v>
      </c>
      <c r="X33" s="31">
        <f t="shared" si="0"/>
        <v>56762348</v>
      </c>
      <c r="Y33" s="31">
        <f t="shared" si="0"/>
        <v>-1590481</v>
      </c>
      <c r="Z33" s="32">
        <f>+IF(X33&lt;&gt;0,+(Y33/X33)*100,0)</f>
        <v>-2.8020000159260499</v>
      </c>
      <c r="AA33" s="29">
        <f>SUM(AA6:AA32)</f>
        <v>56762348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7097015</v>
      </c>
      <c r="D35" s="20"/>
      <c r="E35" s="21">
        <v>7426759</v>
      </c>
      <c r="F35" s="22">
        <v>7759600</v>
      </c>
      <c r="G35" s="22">
        <v>574560</v>
      </c>
      <c r="H35" s="22">
        <v>521625</v>
      </c>
      <c r="I35" s="22">
        <v>624537</v>
      </c>
      <c r="J35" s="22">
        <v>1720722</v>
      </c>
      <c r="K35" s="22">
        <v>654316</v>
      </c>
      <c r="L35" s="22">
        <v>906798</v>
      </c>
      <c r="M35" s="22">
        <v>561707</v>
      </c>
      <c r="N35" s="22">
        <v>2122821</v>
      </c>
      <c r="O35" s="22">
        <v>657317</v>
      </c>
      <c r="P35" s="22">
        <v>636520</v>
      </c>
      <c r="Q35" s="22">
        <v>670696</v>
      </c>
      <c r="R35" s="22">
        <v>1964533</v>
      </c>
      <c r="S35" s="22">
        <v>653431</v>
      </c>
      <c r="T35" s="22">
        <v>704568</v>
      </c>
      <c r="U35" s="22">
        <v>594174</v>
      </c>
      <c r="V35" s="22">
        <v>1952173</v>
      </c>
      <c r="W35" s="22">
        <v>7760249</v>
      </c>
      <c r="X35" s="22">
        <v>7759600</v>
      </c>
      <c r="Y35" s="22">
        <v>649</v>
      </c>
      <c r="Z35" s="23">
        <v>8.3638331872776944E-3</v>
      </c>
      <c r="AA35" s="20">
        <v>7759600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10012945</v>
      </c>
      <c r="D38" s="20"/>
      <c r="E38" s="21">
        <v>12807000</v>
      </c>
      <c r="F38" s="22">
        <v>14107000</v>
      </c>
      <c r="G38" s="22">
        <v>19096</v>
      </c>
      <c r="H38" s="22">
        <v>952233</v>
      </c>
      <c r="I38" s="22">
        <v>1050795</v>
      </c>
      <c r="J38" s="22">
        <v>2022124</v>
      </c>
      <c r="K38" s="22">
        <v>1890863</v>
      </c>
      <c r="L38" s="22">
        <v>168919</v>
      </c>
      <c r="M38" s="22">
        <v>1107608</v>
      </c>
      <c r="N38" s="22">
        <v>3167390</v>
      </c>
      <c r="O38" s="22">
        <v>1104902</v>
      </c>
      <c r="P38" s="22">
        <v>1250657</v>
      </c>
      <c r="Q38" s="22">
        <v>1436458</v>
      </c>
      <c r="R38" s="22">
        <v>3792017</v>
      </c>
      <c r="S38" s="22">
        <v>981074</v>
      </c>
      <c r="T38" s="22">
        <v>998054</v>
      </c>
      <c r="U38" s="22">
        <v>1836252</v>
      </c>
      <c r="V38" s="22">
        <v>3815380</v>
      </c>
      <c r="W38" s="22">
        <v>12796911</v>
      </c>
      <c r="X38" s="22">
        <v>14107000</v>
      </c>
      <c r="Y38" s="22">
        <v>-1310089</v>
      </c>
      <c r="Z38" s="23">
        <v>-9.2868008789962424</v>
      </c>
      <c r="AA38" s="20">
        <v>14107000</v>
      </c>
    </row>
    <row r="39" spans="1:27" x14ac:dyDescent="0.25">
      <c r="A39" s="19" t="s">
        <v>65</v>
      </c>
      <c r="B39" s="15" t="s">
        <v>32</v>
      </c>
      <c r="C39" s="20">
        <v>3864020</v>
      </c>
      <c r="D39" s="20"/>
      <c r="E39" s="21">
        <v>1944000</v>
      </c>
      <c r="F39" s="22">
        <v>4458000</v>
      </c>
      <c r="G39" s="22"/>
      <c r="H39" s="22">
        <v>324000</v>
      </c>
      <c r="I39" s="22">
        <v>162000</v>
      </c>
      <c r="J39" s="22">
        <v>486000</v>
      </c>
      <c r="K39" s="22">
        <v>162000</v>
      </c>
      <c r="L39" s="22">
        <v>162000</v>
      </c>
      <c r="M39" s="22">
        <v>162000</v>
      </c>
      <c r="N39" s="22">
        <v>486000</v>
      </c>
      <c r="O39" s="22">
        <v>162000</v>
      </c>
      <c r="P39" s="22">
        <v>664800</v>
      </c>
      <c r="Q39" s="22">
        <v>664800</v>
      </c>
      <c r="R39" s="22">
        <v>1491600</v>
      </c>
      <c r="S39" s="22">
        <v>664800</v>
      </c>
      <c r="T39" s="22">
        <v>664800</v>
      </c>
      <c r="U39" s="22">
        <v>664800</v>
      </c>
      <c r="V39" s="22">
        <v>1994400</v>
      </c>
      <c r="W39" s="22">
        <v>4458000</v>
      </c>
      <c r="X39" s="22">
        <v>4458000</v>
      </c>
      <c r="Y39" s="22"/>
      <c r="Z39" s="23"/>
      <c r="AA39" s="20">
        <v>4458000</v>
      </c>
    </row>
    <row r="40" spans="1:27" x14ac:dyDescent="0.25">
      <c r="A40" s="19" t="s">
        <v>66</v>
      </c>
      <c r="B40" s="15" t="s">
        <v>32</v>
      </c>
      <c r="C40" s="20">
        <v>3136275</v>
      </c>
      <c r="D40" s="20"/>
      <c r="E40" s="21">
        <v>3982000</v>
      </c>
      <c r="F40" s="22">
        <v>4114000</v>
      </c>
      <c r="G40" s="22"/>
      <c r="H40" s="22">
        <v>663664</v>
      </c>
      <c r="I40" s="22">
        <v>331832</v>
      </c>
      <c r="J40" s="22">
        <v>995496</v>
      </c>
      <c r="K40" s="22">
        <v>331832</v>
      </c>
      <c r="L40" s="22">
        <v>331832</v>
      </c>
      <c r="M40" s="22">
        <v>331832</v>
      </c>
      <c r="N40" s="22">
        <v>995496</v>
      </c>
      <c r="O40" s="22">
        <v>331832</v>
      </c>
      <c r="P40" s="22">
        <v>358232</v>
      </c>
      <c r="Q40" s="22">
        <v>358232</v>
      </c>
      <c r="R40" s="22">
        <v>1048296</v>
      </c>
      <c r="S40" s="22">
        <v>358232</v>
      </c>
      <c r="T40" s="22">
        <v>358232</v>
      </c>
      <c r="U40" s="22">
        <v>358232</v>
      </c>
      <c r="V40" s="22">
        <v>1074696</v>
      </c>
      <c r="W40" s="22">
        <v>4113984</v>
      </c>
      <c r="X40" s="22">
        <v>4114000</v>
      </c>
      <c r="Y40" s="22">
        <v>-16</v>
      </c>
      <c r="Z40" s="23"/>
      <c r="AA40" s="20">
        <v>4114000</v>
      </c>
    </row>
    <row r="41" spans="1:27" x14ac:dyDescent="0.25">
      <c r="A41" s="19" t="s">
        <v>40</v>
      </c>
      <c r="B41" s="15" t="s">
        <v>32</v>
      </c>
      <c r="C41" s="20">
        <v>2405303</v>
      </c>
      <c r="D41" s="20"/>
      <c r="E41" s="21">
        <v>5114300</v>
      </c>
      <c r="F41" s="22">
        <v>3386700</v>
      </c>
      <c r="G41" s="22"/>
      <c r="H41" s="22"/>
      <c r="I41" s="22"/>
      <c r="J41" s="22"/>
      <c r="K41" s="22"/>
      <c r="L41" s="22"/>
      <c r="M41" s="22"/>
      <c r="N41" s="22"/>
      <c r="O41" s="22">
        <v>5067059</v>
      </c>
      <c r="P41" s="22"/>
      <c r="Q41" s="22"/>
      <c r="R41" s="22">
        <v>5067059</v>
      </c>
      <c r="S41" s="22"/>
      <c r="T41" s="22"/>
      <c r="U41" s="22"/>
      <c r="V41" s="22"/>
      <c r="W41" s="22">
        <v>5067059</v>
      </c>
      <c r="X41" s="22">
        <v>3386700</v>
      </c>
      <c r="Y41" s="22">
        <v>1680359</v>
      </c>
      <c r="Z41" s="23">
        <v>49.616411255794731</v>
      </c>
      <c r="AA41" s="20">
        <v>3386700</v>
      </c>
    </row>
    <row r="42" spans="1:27" x14ac:dyDescent="0.25">
      <c r="A42" s="19" t="s">
        <v>67</v>
      </c>
      <c r="B42" s="15" t="s">
        <v>32</v>
      </c>
      <c r="C42" s="20">
        <v>1514444</v>
      </c>
      <c r="D42" s="20"/>
      <c r="E42" s="21">
        <v>1139000</v>
      </c>
      <c r="F42" s="22">
        <v>1336000</v>
      </c>
      <c r="G42" s="22">
        <v>1683</v>
      </c>
      <c r="H42" s="22">
        <v>162</v>
      </c>
      <c r="I42" s="22">
        <v>48900</v>
      </c>
      <c r="J42" s="22">
        <v>50745</v>
      </c>
      <c r="K42" s="22">
        <v>140286</v>
      </c>
      <c r="L42" s="22">
        <v>138938</v>
      </c>
      <c r="M42" s="22">
        <v>16346</v>
      </c>
      <c r="N42" s="22">
        <v>295570</v>
      </c>
      <c r="O42" s="22">
        <v>15668</v>
      </c>
      <c r="P42" s="22">
        <v>144444</v>
      </c>
      <c r="Q42" s="22">
        <v>77422</v>
      </c>
      <c r="R42" s="22">
        <v>237534</v>
      </c>
      <c r="S42" s="22">
        <v>38786</v>
      </c>
      <c r="T42" s="22">
        <v>10980</v>
      </c>
      <c r="U42" s="22">
        <v>192236</v>
      </c>
      <c r="V42" s="22">
        <v>242002</v>
      </c>
      <c r="W42" s="22">
        <v>825851</v>
      </c>
      <c r="X42" s="22">
        <v>1336000</v>
      </c>
      <c r="Y42" s="22">
        <v>-510149</v>
      </c>
      <c r="Z42" s="23">
        <v>-38.184805389221552</v>
      </c>
      <c r="AA42" s="20">
        <v>1336000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3698133</v>
      </c>
      <c r="D45" s="20"/>
      <c r="E45" s="21">
        <v>3854700</v>
      </c>
      <c r="F45" s="22">
        <v>4735200</v>
      </c>
      <c r="G45" s="22">
        <v>34452</v>
      </c>
      <c r="H45" s="22">
        <v>354299</v>
      </c>
      <c r="I45" s="22">
        <v>358646</v>
      </c>
      <c r="J45" s="22">
        <v>747397</v>
      </c>
      <c r="K45" s="22">
        <v>607902</v>
      </c>
      <c r="L45" s="22">
        <v>48856</v>
      </c>
      <c r="M45" s="22">
        <v>578254</v>
      </c>
      <c r="N45" s="22">
        <v>1235012</v>
      </c>
      <c r="O45" s="22">
        <v>83175</v>
      </c>
      <c r="P45" s="22">
        <v>348184</v>
      </c>
      <c r="Q45" s="22">
        <v>396879</v>
      </c>
      <c r="R45" s="22">
        <v>828238</v>
      </c>
      <c r="S45" s="22">
        <v>368296</v>
      </c>
      <c r="T45" s="22">
        <v>378828</v>
      </c>
      <c r="U45" s="22">
        <v>455521</v>
      </c>
      <c r="V45" s="22">
        <v>1202645</v>
      </c>
      <c r="W45" s="22">
        <v>4013292</v>
      </c>
      <c r="X45" s="22">
        <v>4735200</v>
      </c>
      <c r="Y45" s="22">
        <v>-721908</v>
      </c>
      <c r="Z45" s="23">
        <v>-15.245565129244804</v>
      </c>
      <c r="AA45" s="20">
        <v>4735200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5000</v>
      </c>
      <c r="F47" s="22">
        <v>5000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5000</v>
      </c>
      <c r="Y47" s="22">
        <v>-5000</v>
      </c>
      <c r="Z47" s="23">
        <v>-100</v>
      </c>
      <c r="AA47" s="20">
        <v>5000</v>
      </c>
    </row>
    <row r="48" spans="1:27" x14ac:dyDescent="0.25">
      <c r="A48" s="37" t="s">
        <v>73</v>
      </c>
      <c r="B48" s="28" t="s">
        <v>32</v>
      </c>
      <c r="C48" s="29">
        <f>SUM(C35:C47)</f>
        <v>31728135</v>
      </c>
      <c r="D48" s="29">
        <f t="shared" ref="D48:Y48" si="1">SUM(D35:D47)</f>
        <v>0</v>
      </c>
      <c r="E48" s="30">
        <f t="shared" si="1"/>
        <v>36272759</v>
      </c>
      <c r="F48" s="31">
        <f t="shared" si="1"/>
        <v>39901500</v>
      </c>
      <c r="G48" s="31">
        <f t="shared" si="1"/>
        <v>629791</v>
      </c>
      <c r="H48" s="31">
        <f t="shared" si="1"/>
        <v>2815983</v>
      </c>
      <c r="I48" s="31">
        <f t="shared" si="1"/>
        <v>2576710</v>
      </c>
      <c r="J48" s="31">
        <f t="shared" si="1"/>
        <v>6022484</v>
      </c>
      <c r="K48" s="31">
        <f t="shared" si="1"/>
        <v>3787199</v>
      </c>
      <c r="L48" s="31">
        <f t="shared" si="1"/>
        <v>1757343</v>
      </c>
      <c r="M48" s="31">
        <f t="shared" si="1"/>
        <v>2757747</v>
      </c>
      <c r="N48" s="31">
        <f t="shared" si="1"/>
        <v>8302289</v>
      </c>
      <c r="O48" s="31">
        <f t="shared" si="1"/>
        <v>7421953</v>
      </c>
      <c r="P48" s="31">
        <f t="shared" si="1"/>
        <v>3402837</v>
      </c>
      <c r="Q48" s="31">
        <f t="shared" si="1"/>
        <v>3604487</v>
      </c>
      <c r="R48" s="31">
        <f t="shared" si="1"/>
        <v>14429277</v>
      </c>
      <c r="S48" s="31">
        <f t="shared" si="1"/>
        <v>3064619</v>
      </c>
      <c r="T48" s="31">
        <f t="shared" si="1"/>
        <v>3115462</v>
      </c>
      <c r="U48" s="31">
        <f t="shared" si="1"/>
        <v>4101215</v>
      </c>
      <c r="V48" s="31">
        <f t="shared" si="1"/>
        <v>10281296</v>
      </c>
      <c r="W48" s="31">
        <f t="shared" si="1"/>
        <v>39035346</v>
      </c>
      <c r="X48" s="31">
        <f t="shared" si="1"/>
        <v>39901500</v>
      </c>
      <c r="Y48" s="31">
        <f t="shared" si="1"/>
        <v>-866154</v>
      </c>
      <c r="Z48" s="32">
        <f>+IF(X48&lt;&gt;0,+(Y48/X48)*100,0)</f>
        <v>-2.1707304236682829</v>
      </c>
      <c r="AA48" s="29">
        <f>SUM(AA35:AA47)</f>
        <v>39901500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19608115</v>
      </c>
      <c r="D49" s="39">
        <f t="shared" si="2"/>
        <v>0</v>
      </c>
      <c r="E49" s="40">
        <f t="shared" si="2"/>
        <v>13508589</v>
      </c>
      <c r="F49" s="41">
        <f t="shared" si="2"/>
        <v>16860848</v>
      </c>
      <c r="G49" s="41">
        <f t="shared" si="2"/>
        <v>2906636</v>
      </c>
      <c r="H49" s="41">
        <f t="shared" si="2"/>
        <v>748967</v>
      </c>
      <c r="I49" s="41">
        <f t="shared" si="2"/>
        <v>1492210</v>
      </c>
      <c r="J49" s="41">
        <f t="shared" si="2"/>
        <v>5147813</v>
      </c>
      <c r="K49" s="41">
        <f t="shared" si="2"/>
        <v>1004935</v>
      </c>
      <c r="L49" s="41">
        <f t="shared" si="2"/>
        <v>3629943</v>
      </c>
      <c r="M49" s="41">
        <f t="shared" si="2"/>
        <v>1959309</v>
      </c>
      <c r="N49" s="41">
        <f t="shared" si="2"/>
        <v>6594187</v>
      </c>
      <c r="O49" s="41">
        <f t="shared" si="2"/>
        <v>-1792556</v>
      </c>
      <c r="P49" s="41">
        <f t="shared" si="2"/>
        <v>2182442</v>
      </c>
      <c r="Q49" s="41">
        <f t="shared" si="2"/>
        <v>1618190</v>
      </c>
      <c r="R49" s="41">
        <f t="shared" si="2"/>
        <v>2008076</v>
      </c>
      <c r="S49" s="41">
        <f t="shared" si="2"/>
        <v>1887345</v>
      </c>
      <c r="T49" s="41">
        <f t="shared" si="2"/>
        <v>1237393</v>
      </c>
      <c r="U49" s="41">
        <f t="shared" si="2"/>
        <v>-738293</v>
      </c>
      <c r="V49" s="41">
        <f t="shared" si="2"/>
        <v>2386445</v>
      </c>
      <c r="W49" s="41">
        <f t="shared" si="2"/>
        <v>16136521</v>
      </c>
      <c r="X49" s="41">
        <f t="shared" si="2"/>
        <v>16860848</v>
      </c>
      <c r="Y49" s="41">
        <f t="shared" si="2"/>
        <v>-724327</v>
      </c>
      <c r="Z49" s="42">
        <f>+IF(X49&lt;&gt;0,+(Y49/X49)*100,0)</f>
        <v>-4.2959108581015615</v>
      </c>
      <c r="AA49" s="39">
        <f>+AA33-AA48</f>
        <v>16860848</v>
      </c>
    </row>
    <row r="50" spans="1:27" x14ac:dyDescent="0.25">
      <c r="A50" s="43" t="s">
        <v>75</v>
      </c>
      <c r="B50" s="15" t="s">
        <v>32</v>
      </c>
      <c r="C50" s="20">
        <v>7391300</v>
      </c>
      <c r="D50" s="20"/>
      <c r="E50" s="21">
        <v>8695652</v>
      </c>
      <c r="F50" s="22">
        <v>8695652</v>
      </c>
      <c r="G50" s="22"/>
      <c r="H50" s="22">
        <v>727356</v>
      </c>
      <c r="I50" s="22">
        <v>745612</v>
      </c>
      <c r="J50" s="22">
        <v>1472968</v>
      </c>
      <c r="K50" s="22">
        <v>1550007</v>
      </c>
      <c r="L50" s="22">
        <v>2197400</v>
      </c>
      <c r="M50" s="22">
        <v>1943985</v>
      </c>
      <c r="N50" s="22">
        <v>5691392</v>
      </c>
      <c r="O50" s="22">
        <v>129016</v>
      </c>
      <c r="P50" s="22"/>
      <c r="Q50" s="22"/>
      <c r="R50" s="22">
        <v>129016</v>
      </c>
      <c r="S50" s="22">
        <v>702499</v>
      </c>
      <c r="T50" s="22"/>
      <c r="U50" s="22">
        <v>609005</v>
      </c>
      <c r="V50" s="22">
        <v>1311504</v>
      </c>
      <c r="W50" s="22">
        <v>8604880</v>
      </c>
      <c r="X50" s="22">
        <v>8695652</v>
      </c>
      <c r="Y50" s="22">
        <v>-90772</v>
      </c>
      <c r="Z50" s="23">
        <v>-1.0438780208775604</v>
      </c>
      <c r="AA50" s="20">
        <v>8695652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26999415</v>
      </c>
      <c r="D52" s="48">
        <f t="shared" si="3"/>
        <v>0</v>
      </c>
      <c r="E52" s="49">
        <f t="shared" si="3"/>
        <v>22204241</v>
      </c>
      <c r="F52" s="50">
        <f t="shared" si="3"/>
        <v>25556500</v>
      </c>
      <c r="G52" s="50">
        <f t="shared" si="3"/>
        <v>2906636</v>
      </c>
      <c r="H52" s="50">
        <f t="shared" si="3"/>
        <v>1476323</v>
      </c>
      <c r="I52" s="50">
        <f t="shared" si="3"/>
        <v>2237822</v>
      </c>
      <c r="J52" s="50">
        <f t="shared" si="3"/>
        <v>6620781</v>
      </c>
      <c r="K52" s="50">
        <f t="shared" si="3"/>
        <v>2554942</v>
      </c>
      <c r="L52" s="50">
        <f t="shared" si="3"/>
        <v>5827343</v>
      </c>
      <c r="M52" s="50">
        <f t="shared" si="3"/>
        <v>3903294</v>
      </c>
      <c r="N52" s="50">
        <f t="shared" si="3"/>
        <v>12285579</v>
      </c>
      <c r="O52" s="50">
        <f t="shared" si="3"/>
        <v>-1663540</v>
      </c>
      <c r="P52" s="50">
        <f t="shared" si="3"/>
        <v>2182442</v>
      </c>
      <c r="Q52" s="50">
        <f t="shared" si="3"/>
        <v>1618190</v>
      </c>
      <c r="R52" s="50">
        <f t="shared" si="3"/>
        <v>2137092</v>
      </c>
      <c r="S52" s="50">
        <f t="shared" si="3"/>
        <v>2589844</v>
      </c>
      <c r="T52" s="50">
        <f t="shared" si="3"/>
        <v>1237393</v>
      </c>
      <c r="U52" s="50">
        <f t="shared" si="3"/>
        <v>-129288</v>
      </c>
      <c r="V52" s="50">
        <f t="shared" si="3"/>
        <v>3697949</v>
      </c>
      <c r="W52" s="50">
        <f t="shared" si="3"/>
        <v>24741401</v>
      </c>
      <c r="X52" s="50">
        <f t="shared" si="3"/>
        <v>25556500</v>
      </c>
      <c r="Y52" s="50">
        <f t="shared" si="3"/>
        <v>-815099</v>
      </c>
      <c r="Z52" s="51">
        <f>+IF(X52&lt;&gt;0,+(Y52/X52)*100,0)</f>
        <v>-3.1893999569581126</v>
      </c>
      <c r="AA52" s="48">
        <f>SUM(AA49:AA51)</f>
        <v>25556500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26999415</v>
      </c>
      <c r="D54" s="54">
        <f>+D52-D53</f>
        <v>0</v>
      </c>
      <c r="E54" s="55">
        <f t="shared" si="4"/>
        <v>22204241</v>
      </c>
      <c r="F54" s="56">
        <f t="shared" si="4"/>
        <v>25556500</v>
      </c>
      <c r="G54" s="56">
        <f t="shared" si="4"/>
        <v>2906636</v>
      </c>
      <c r="H54" s="56">
        <f t="shared" si="4"/>
        <v>1476323</v>
      </c>
      <c r="I54" s="56">
        <f t="shared" si="4"/>
        <v>2237822</v>
      </c>
      <c r="J54" s="56">
        <f t="shared" si="4"/>
        <v>6620781</v>
      </c>
      <c r="K54" s="56">
        <f t="shared" si="4"/>
        <v>2554942</v>
      </c>
      <c r="L54" s="56">
        <f t="shared" si="4"/>
        <v>5827343</v>
      </c>
      <c r="M54" s="56">
        <f t="shared" si="4"/>
        <v>3903294</v>
      </c>
      <c r="N54" s="56">
        <f t="shared" si="4"/>
        <v>12285579</v>
      </c>
      <c r="O54" s="56">
        <f t="shared" si="4"/>
        <v>-1663540</v>
      </c>
      <c r="P54" s="56">
        <f t="shared" si="4"/>
        <v>2182442</v>
      </c>
      <c r="Q54" s="56">
        <f t="shared" si="4"/>
        <v>1618190</v>
      </c>
      <c r="R54" s="56">
        <f t="shared" si="4"/>
        <v>2137092</v>
      </c>
      <c r="S54" s="56">
        <f t="shared" si="4"/>
        <v>2589844</v>
      </c>
      <c r="T54" s="56">
        <f t="shared" si="4"/>
        <v>1237393</v>
      </c>
      <c r="U54" s="56">
        <f t="shared" si="4"/>
        <v>-129288</v>
      </c>
      <c r="V54" s="56">
        <f t="shared" si="4"/>
        <v>3697949</v>
      </c>
      <c r="W54" s="56">
        <f t="shared" si="4"/>
        <v>24741401</v>
      </c>
      <c r="X54" s="56">
        <f t="shared" si="4"/>
        <v>25556500</v>
      </c>
      <c r="Y54" s="56">
        <f t="shared" si="4"/>
        <v>-815099</v>
      </c>
      <c r="Z54" s="57">
        <f>+IF(X54&lt;&gt;0,+(Y54/X54)*100,0)</f>
        <v>-3.1893999569581126</v>
      </c>
      <c r="AA54" s="54">
        <f>+AA52-AA53</f>
        <v>25556500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26999415</v>
      </c>
      <c r="D57" s="48">
        <f>SUM(D54:D56)</f>
        <v>0</v>
      </c>
      <c r="E57" s="49">
        <f t="shared" si="5"/>
        <v>22204241</v>
      </c>
      <c r="F57" s="50">
        <f t="shared" si="5"/>
        <v>25556500</v>
      </c>
      <c r="G57" s="50">
        <f t="shared" si="5"/>
        <v>2906636</v>
      </c>
      <c r="H57" s="50">
        <f t="shared" si="5"/>
        <v>1476323</v>
      </c>
      <c r="I57" s="50">
        <f t="shared" si="5"/>
        <v>2237822</v>
      </c>
      <c r="J57" s="50">
        <f t="shared" si="5"/>
        <v>6620781</v>
      </c>
      <c r="K57" s="50">
        <f t="shared" si="5"/>
        <v>2554942</v>
      </c>
      <c r="L57" s="50">
        <f t="shared" si="5"/>
        <v>5827343</v>
      </c>
      <c r="M57" s="50">
        <f t="shared" si="5"/>
        <v>3903294</v>
      </c>
      <c r="N57" s="50">
        <f t="shared" si="5"/>
        <v>12285579</v>
      </c>
      <c r="O57" s="50">
        <f t="shared" si="5"/>
        <v>-1663540</v>
      </c>
      <c r="P57" s="50">
        <f t="shared" si="5"/>
        <v>2182442</v>
      </c>
      <c r="Q57" s="50">
        <f t="shared" si="5"/>
        <v>1618190</v>
      </c>
      <c r="R57" s="50">
        <f t="shared" si="5"/>
        <v>2137092</v>
      </c>
      <c r="S57" s="50">
        <f t="shared" si="5"/>
        <v>2589844</v>
      </c>
      <c r="T57" s="50">
        <f t="shared" si="5"/>
        <v>1237393</v>
      </c>
      <c r="U57" s="50">
        <f t="shared" si="5"/>
        <v>-129288</v>
      </c>
      <c r="V57" s="50">
        <f t="shared" si="5"/>
        <v>3697949</v>
      </c>
      <c r="W57" s="50">
        <f t="shared" si="5"/>
        <v>24741401</v>
      </c>
      <c r="X57" s="50">
        <f t="shared" si="5"/>
        <v>25556500</v>
      </c>
      <c r="Y57" s="50">
        <f t="shared" si="5"/>
        <v>-815099</v>
      </c>
      <c r="Z57" s="51">
        <f>+IF(X57&lt;&gt;0,+(Y57/X57)*100,0)</f>
        <v>-3.1893999569581126</v>
      </c>
      <c r="AA57" s="48">
        <f>SUM(AA54:AA56)</f>
        <v>25556500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26999415</v>
      </c>
      <c r="D60" s="65">
        <f>SUM(D57:D59)</f>
        <v>0</v>
      </c>
      <c r="E60" s="66">
        <f t="shared" si="6"/>
        <v>22204241</v>
      </c>
      <c r="F60" s="67">
        <f t="shared" si="6"/>
        <v>25556500</v>
      </c>
      <c r="G60" s="67">
        <f t="shared" si="6"/>
        <v>2906636</v>
      </c>
      <c r="H60" s="67">
        <f t="shared" si="6"/>
        <v>1476323</v>
      </c>
      <c r="I60" s="67">
        <f t="shared" si="6"/>
        <v>2237822</v>
      </c>
      <c r="J60" s="67">
        <f t="shared" si="6"/>
        <v>6620781</v>
      </c>
      <c r="K60" s="67">
        <f t="shared" si="6"/>
        <v>2554942</v>
      </c>
      <c r="L60" s="67">
        <f t="shared" si="6"/>
        <v>5827343</v>
      </c>
      <c r="M60" s="67">
        <f t="shared" si="6"/>
        <v>3903294</v>
      </c>
      <c r="N60" s="67">
        <f t="shared" si="6"/>
        <v>12285579</v>
      </c>
      <c r="O60" s="67">
        <f t="shared" si="6"/>
        <v>-1663540</v>
      </c>
      <c r="P60" s="67">
        <f t="shared" si="6"/>
        <v>2182442</v>
      </c>
      <c r="Q60" s="67">
        <f t="shared" si="6"/>
        <v>1618190</v>
      </c>
      <c r="R60" s="67">
        <f t="shared" si="6"/>
        <v>2137092</v>
      </c>
      <c r="S60" s="67">
        <f t="shared" si="6"/>
        <v>2589844</v>
      </c>
      <c r="T60" s="67">
        <f t="shared" si="6"/>
        <v>1237393</v>
      </c>
      <c r="U60" s="67">
        <f t="shared" si="6"/>
        <v>-129288</v>
      </c>
      <c r="V60" s="67">
        <f t="shared" si="6"/>
        <v>3697949</v>
      </c>
      <c r="W60" s="67">
        <f t="shared" si="6"/>
        <v>24741401</v>
      </c>
      <c r="X60" s="67">
        <f t="shared" si="6"/>
        <v>25556500</v>
      </c>
      <c r="Y60" s="67">
        <f t="shared" si="6"/>
        <v>-815099</v>
      </c>
      <c r="Z60" s="68">
        <f>+IF(X60&lt;&gt;0,+(Y60/X60)*100,0)</f>
        <v>-3.1893999569581126</v>
      </c>
      <c r="AA60" s="65">
        <f>SUM(AA57:AA59)</f>
        <v>25556500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186795113</v>
      </c>
      <c r="D7" s="20"/>
      <c r="E7" s="21">
        <v>183003213</v>
      </c>
      <c r="F7" s="22">
        <v>186603213</v>
      </c>
      <c r="G7" s="22">
        <v>1437981</v>
      </c>
      <c r="H7" s="22">
        <v>13563978</v>
      </c>
      <c r="I7" s="22">
        <v>14937531</v>
      </c>
      <c r="J7" s="22">
        <v>29939490</v>
      </c>
      <c r="K7" s="22">
        <v>16551639</v>
      </c>
      <c r="L7" s="22">
        <v>16162750</v>
      </c>
      <c r="M7" s="22">
        <v>17606974</v>
      </c>
      <c r="N7" s="22">
        <v>50321363</v>
      </c>
      <c r="O7" s="22">
        <v>19295737</v>
      </c>
      <c r="P7" s="22">
        <v>19281416</v>
      </c>
      <c r="Q7" s="22">
        <v>18879689</v>
      </c>
      <c r="R7" s="22">
        <v>57456842</v>
      </c>
      <c r="S7" s="22">
        <v>18588077</v>
      </c>
      <c r="T7" s="22">
        <v>18308519</v>
      </c>
      <c r="U7" s="22">
        <v>14889201</v>
      </c>
      <c r="V7" s="22">
        <v>51785797</v>
      </c>
      <c r="W7" s="22">
        <v>189503492</v>
      </c>
      <c r="X7" s="22">
        <v>186603213</v>
      </c>
      <c r="Y7" s="22">
        <v>2900279</v>
      </c>
      <c r="Z7" s="23">
        <v>1.5542492293527657</v>
      </c>
      <c r="AA7" s="20">
        <v>186603213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6180812</v>
      </c>
      <c r="D13" s="20"/>
      <c r="E13" s="21">
        <v>5234109</v>
      </c>
      <c r="F13" s="22">
        <v>5234109</v>
      </c>
      <c r="G13" s="22">
        <v>468605</v>
      </c>
      <c r="H13" s="22">
        <v>470603</v>
      </c>
      <c r="I13" s="22">
        <v>457082</v>
      </c>
      <c r="J13" s="22">
        <v>1396290</v>
      </c>
      <c r="K13" s="22">
        <v>455605</v>
      </c>
      <c r="L13" s="22">
        <v>481231</v>
      </c>
      <c r="M13" s="22">
        <v>484527</v>
      </c>
      <c r="N13" s="22">
        <v>1421363</v>
      </c>
      <c r="O13" s="22">
        <v>508931</v>
      </c>
      <c r="P13" s="22">
        <v>493147</v>
      </c>
      <c r="Q13" s="22">
        <v>505786</v>
      </c>
      <c r="R13" s="22">
        <v>1507864</v>
      </c>
      <c r="S13" s="22">
        <v>496828</v>
      </c>
      <c r="T13" s="22">
        <v>495778</v>
      </c>
      <c r="U13" s="22">
        <v>496921</v>
      </c>
      <c r="V13" s="22">
        <v>1489527</v>
      </c>
      <c r="W13" s="22">
        <v>5815044</v>
      </c>
      <c r="X13" s="22">
        <v>5234109</v>
      </c>
      <c r="Y13" s="22">
        <v>580935</v>
      </c>
      <c r="Z13" s="23">
        <v>11.099023730686541</v>
      </c>
      <c r="AA13" s="20">
        <v>5234109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4497920</v>
      </c>
      <c r="D20" s="20"/>
      <c r="E20" s="21">
        <v>2022377</v>
      </c>
      <c r="F20" s="22">
        <v>2523378</v>
      </c>
      <c r="G20" s="22">
        <v>98602</v>
      </c>
      <c r="H20" s="22">
        <v>149512</v>
      </c>
      <c r="I20" s="22">
        <v>263220</v>
      </c>
      <c r="J20" s="22">
        <v>511334</v>
      </c>
      <c r="K20" s="22">
        <v>245087</v>
      </c>
      <c r="L20" s="22">
        <v>141491</v>
      </c>
      <c r="M20" s="22">
        <v>178952</v>
      </c>
      <c r="N20" s="22">
        <v>565530</v>
      </c>
      <c r="O20" s="22">
        <v>136163</v>
      </c>
      <c r="P20" s="22">
        <v>713138</v>
      </c>
      <c r="Q20" s="22">
        <v>205420</v>
      </c>
      <c r="R20" s="22">
        <v>1054721</v>
      </c>
      <c r="S20" s="22">
        <v>278880</v>
      </c>
      <c r="T20" s="22">
        <v>493264</v>
      </c>
      <c r="U20" s="22">
        <v>1485001</v>
      </c>
      <c r="V20" s="22">
        <v>2257145</v>
      </c>
      <c r="W20" s="22">
        <v>4388730</v>
      </c>
      <c r="X20" s="22">
        <v>2523378</v>
      </c>
      <c r="Y20" s="22">
        <v>1865352</v>
      </c>
      <c r="Z20" s="18">
        <v>73.922812991157087</v>
      </c>
      <c r="AA20" s="20">
        <v>2523378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20076175</v>
      </c>
      <c r="D26" s="20"/>
      <c r="E26" s="21">
        <v>15017748</v>
      </c>
      <c r="F26" s="22">
        <v>15017748</v>
      </c>
      <c r="G26" s="22">
        <v>6257422</v>
      </c>
      <c r="H26" s="22"/>
      <c r="I26" s="22"/>
      <c r="J26" s="22">
        <v>6257422</v>
      </c>
      <c r="K26" s="22"/>
      <c r="L26" s="22"/>
      <c r="M26" s="22">
        <v>5005916</v>
      </c>
      <c r="N26" s="22">
        <v>5005916</v>
      </c>
      <c r="O26" s="22"/>
      <c r="P26" s="22"/>
      <c r="Q26" s="22">
        <v>3754410</v>
      </c>
      <c r="R26" s="22">
        <v>3754410</v>
      </c>
      <c r="S26" s="22"/>
      <c r="T26" s="22"/>
      <c r="U26" s="22"/>
      <c r="V26" s="22"/>
      <c r="W26" s="22">
        <v>15017748</v>
      </c>
      <c r="X26" s="22">
        <v>15017748</v>
      </c>
      <c r="Y26" s="22"/>
      <c r="Z26" s="23"/>
      <c r="AA26" s="20">
        <v>15017748</v>
      </c>
    </row>
    <row r="27" spans="1:27" x14ac:dyDescent="0.25">
      <c r="A27" s="19" t="s">
        <v>40</v>
      </c>
      <c r="B27" s="15" t="s">
        <v>32</v>
      </c>
      <c r="C27" s="20"/>
      <c r="D27" s="20"/>
      <c r="E27" s="21">
        <v>436000</v>
      </c>
      <c r="F27" s="22">
        <v>610001</v>
      </c>
      <c r="G27" s="22">
        <v>62642</v>
      </c>
      <c r="H27" s="22">
        <v>62712</v>
      </c>
      <c r="I27" s="22">
        <v>61083</v>
      </c>
      <c r="J27" s="22">
        <v>186437</v>
      </c>
      <c r="K27" s="22">
        <v>54776</v>
      </c>
      <c r="L27" s="22">
        <v>62068</v>
      </c>
      <c r="M27" s="22">
        <v>60684</v>
      </c>
      <c r="N27" s="22">
        <v>177528</v>
      </c>
      <c r="O27" s="22">
        <v>60689</v>
      </c>
      <c r="P27" s="22">
        <v>57277</v>
      </c>
      <c r="Q27" s="22">
        <v>59152</v>
      </c>
      <c r="R27" s="22">
        <v>177118</v>
      </c>
      <c r="S27" s="22">
        <v>59192</v>
      </c>
      <c r="T27" s="22">
        <v>59201</v>
      </c>
      <c r="U27" s="22">
        <v>58220</v>
      </c>
      <c r="V27" s="22">
        <v>176613</v>
      </c>
      <c r="W27" s="22">
        <v>717696</v>
      </c>
      <c r="X27" s="22">
        <v>610001</v>
      </c>
      <c r="Y27" s="22">
        <v>107695</v>
      </c>
      <c r="Z27" s="23">
        <v>17.654889090345755</v>
      </c>
      <c r="AA27" s="20">
        <v>610001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10118814</v>
      </c>
      <c r="D29" s="20"/>
      <c r="E29" s="21">
        <v>11737370</v>
      </c>
      <c r="F29" s="22">
        <v>11137370</v>
      </c>
      <c r="G29" s="22">
        <v>1092337</v>
      </c>
      <c r="H29" s="22">
        <v>866128</v>
      </c>
      <c r="I29" s="22">
        <v>836095</v>
      </c>
      <c r="J29" s="22">
        <v>2794560</v>
      </c>
      <c r="K29" s="22">
        <v>454081</v>
      </c>
      <c r="L29" s="22">
        <v>860399</v>
      </c>
      <c r="M29" s="22">
        <v>859306</v>
      </c>
      <c r="N29" s="22">
        <v>2173786</v>
      </c>
      <c r="O29" s="22">
        <v>870356</v>
      </c>
      <c r="P29" s="22">
        <v>831379</v>
      </c>
      <c r="Q29" s="22">
        <v>855010</v>
      </c>
      <c r="R29" s="22">
        <v>2556745</v>
      </c>
      <c r="S29" s="22">
        <v>818193</v>
      </c>
      <c r="T29" s="22">
        <v>852055</v>
      </c>
      <c r="U29" s="22">
        <v>826199</v>
      </c>
      <c r="V29" s="22">
        <v>2496447</v>
      </c>
      <c r="W29" s="22">
        <v>10021538</v>
      </c>
      <c r="X29" s="22">
        <v>11137370</v>
      </c>
      <c r="Y29" s="22">
        <v>-1115832</v>
      </c>
      <c r="Z29" s="23">
        <v>-10.01881054503891</v>
      </c>
      <c r="AA29" s="20">
        <v>11137370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1880812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229549646</v>
      </c>
      <c r="D33" s="29">
        <f t="shared" ref="D33:Y33" si="0">SUM(D6:D32)</f>
        <v>0</v>
      </c>
      <c r="E33" s="30">
        <f t="shared" si="0"/>
        <v>217450817</v>
      </c>
      <c r="F33" s="31">
        <f t="shared" si="0"/>
        <v>221125819</v>
      </c>
      <c r="G33" s="31">
        <f t="shared" si="0"/>
        <v>9417589</v>
      </c>
      <c r="H33" s="31">
        <f t="shared" si="0"/>
        <v>15112933</v>
      </c>
      <c r="I33" s="31">
        <f t="shared" si="0"/>
        <v>16555011</v>
      </c>
      <c r="J33" s="31">
        <f t="shared" si="0"/>
        <v>41085533</v>
      </c>
      <c r="K33" s="31">
        <f t="shared" si="0"/>
        <v>17761188</v>
      </c>
      <c r="L33" s="31">
        <f t="shared" si="0"/>
        <v>17707939</v>
      </c>
      <c r="M33" s="31">
        <f t="shared" si="0"/>
        <v>24196359</v>
      </c>
      <c r="N33" s="31">
        <f t="shared" si="0"/>
        <v>59665486</v>
      </c>
      <c r="O33" s="31">
        <f t="shared" si="0"/>
        <v>20871876</v>
      </c>
      <c r="P33" s="31">
        <f t="shared" si="0"/>
        <v>21376357</v>
      </c>
      <c r="Q33" s="31">
        <f t="shared" si="0"/>
        <v>24259467</v>
      </c>
      <c r="R33" s="31">
        <f t="shared" si="0"/>
        <v>66507700</v>
      </c>
      <c r="S33" s="31">
        <f t="shared" si="0"/>
        <v>20241170</v>
      </c>
      <c r="T33" s="31">
        <f t="shared" si="0"/>
        <v>20208817</v>
      </c>
      <c r="U33" s="31">
        <f t="shared" si="0"/>
        <v>17755542</v>
      </c>
      <c r="V33" s="31">
        <f t="shared" si="0"/>
        <v>58205529</v>
      </c>
      <c r="W33" s="31">
        <f t="shared" si="0"/>
        <v>225464248</v>
      </c>
      <c r="X33" s="31">
        <f t="shared" si="0"/>
        <v>221125819</v>
      </c>
      <c r="Y33" s="31">
        <f t="shared" si="0"/>
        <v>4338429</v>
      </c>
      <c r="Z33" s="32">
        <f>+IF(X33&lt;&gt;0,+(Y33/X33)*100,0)</f>
        <v>1.9619730611376502</v>
      </c>
      <c r="AA33" s="29">
        <f>SUM(AA6:AA32)</f>
        <v>221125819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27366244</v>
      </c>
      <c r="D35" s="20"/>
      <c r="E35" s="21">
        <v>27643185</v>
      </c>
      <c r="F35" s="22">
        <v>27687690</v>
      </c>
      <c r="G35" s="22">
        <v>2435605</v>
      </c>
      <c r="H35" s="22">
        <v>2316054</v>
      </c>
      <c r="I35" s="22">
        <v>2574813</v>
      </c>
      <c r="J35" s="22">
        <v>7326472</v>
      </c>
      <c r="K35" s="22">
        <v>2353072</v>
      </c>
      <c r="L35" s="22">
        <v>2354401</v>
      </c>
      <c r="M35" s="22">
        <v>2456014</v>
      </c>
      <c r="N35" s="22">
        <v>7163487</v>
      </c>
      <c r="O35" s="22">
        <v>2581307</v>
      </c>
      <c r="P35" s="22">
        <v>2530434</v>
      </c>
      <c r="Q35" s="22">
        <v>2443293</v>
      </c>
      <c r="R35" s="22">
        <v>7555034</v>
      </c>
      <c r="S35" s="22">
        <v>2432193</v>
      </c>
      <c r="T35" s="22">
        <v>2408595</v>
      </c>
      <c r="U35" s="22">
        <v>2327191</v>
      </c>
      <c r="V35" s="22">
        <v>7167979</v>
      </c>
      <c r="W35" s="22">
        <v>29212972</v>
      </c>
      <c r="X35" s="22">
        <v>27687690</v>
      </c>
      <c r="Y35" s="22">
        <v>1525282</v>
      </c>
      <c r="Z35" s="23">
        <v>5.508881383748518</v>
      </c>
      <c r="AA35" s="20">
        <v>27687690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61307909</v>
      </c>
      <c r="D38" s="20"/>
      <c r="E38" s="21">
        <v>82463901</v>
      </c>
      <c r="F38" s="22">
        <v>81938632</v>
      </c>
      <c r="G38" s="22">
        <v>306155</v>
      </c>
      <c r="H38" s="22">
        <v>353639</v>
      </c>
      <c r="I38" s="22">
        <v>16375947</v>
      </c>
      <c r="J38" s="22">
        <v>17035741</v>
      </c>
      <c r="K38" s="22">
        <v>5769396</v>
      </c>
      <c r="L38" s="22">
        <v>3212941</v>
      </c>
      <c r="M38" s="22">
        <v>7076985</v>
      </c>
      <c r="N38" s="22">
        <v>16059322</v>
      </c>
      <c r="O38" s="22">
        <v>6211194</v>
      </c>
      <c r="P38" s="22">
        <v>6716071</v>
      </c>
      <c r="Q38" s="22">
        <v>7138858</v>
      </c>
      <c r="R38" s="22">
        <v>20066123</v>
      </c>
      <c r="S38" s="22">
        <v>6381920</v>
      </c>
      <c r="T38" s="22">
        <v>7277558</v>
      </c>
      <c r="U38" s="22">
        <v>6489963</v>
      </c>
      <c r="V38" s="22">
        <v>20149441</v>
      </c>
      <c r="W38" s="22">
        <v>73310627</v>
      </c>
      <c r="X38" s="22">
        <v>81938632</v>
      </c>
      <c r="Y38" s="22">
        <v>-8628005</v>
      </c>
      <c r="Z38" s="23">
        <v>-10.529837744911339</v>
      </c>
      <c r="AA38" s="20">
        <v>81938632</v>
      </c>
    </row>
    <row r="39" spans="1:27" x14ac:dyDescent="0.25">
      <c r="A39" s="19" t="s">
        <v>65</v>
      </c>
      <c r="B39" s="15" t="s">
        <v>32</v>
      </c>
      <c r="C39" s="20">
        <v>7459118</v>
      </c>
      <c r="D39" s="20"/>
      <c r="E39" s="21">
        <v>1183326</v>
      </c>
      <c r="F39" s="22">
        <v>1183326</v>
      </c>
      <c r="G39" s="22"/>
      <c r="H39" s="22">
        <v>171497</v>
      </c>
      <c r="I39" s="22">
        <v>85749</v>
      </c>
      <c r="J39" s="22">
        <v>257246</v>
      </c>
      <c r="K39" s="22">
        <v>85749</v>
      </c>
      <c r="L39" s="22">
        <v>85749</v>
      </c>
      <c r="M39" s="22">
        <v>85749</v>
      </c>
      <c r="N39" s="22">
        <v>257247</v>
      </c>
      <c r="O39" s="22">
        <v>85749</v>
      </c>
      <c r="P39" s="22">
        <v>85749</v>
      </c>
      <c r="Q39" s="22">
        <v>85749</v>
      </c>
      <c r="R39" s="22">
        <v>257247</v>
      </c>
      <c r="S39" s="22">
        <v>85749</v>
      </c>
      <c r="T39" s="22">
        <v>85749</v>
      </c>
      <c r="U39" s="22"/>
      <c r="V39" s="22">
        <v>171498</v>
      </c>
      <c r="W39" s="22">
        <v>943238</v>
      </c>
      <c r="X39" s="22">
        <v>1183326</v>
      </c>
      <c r="Y39" s="22">
        <v>-240088</v>
      </c>
      <c r="Z39" s="23">
        <v>-20.289252496776037</v>
      </c>
      <c r="AA39" s="20">
        <v>1183326</v>
      </c>
    </row>
    <row r="40" spans="1:27" x14ac:dyDescent="0.25">
      <c r="A40" s="19" t="s">
        <v>66</v>
      </c>
      <c r="B40" s="15" t="s">
        <v>32</v>
      </c>
      <c r="C40" s="20">
        <v>27486588</v>
      </c>
      <c r="D40" s="20"/>
      <c r="E40" s="21">
        <v>29932536</v>
      </c>
      <c r="F40" s="22">
        <v>29932536</v>
      </c>
      <c r="G40" s="22"/>
      <c r="H40" s="22"/>
      <c r="I40" s="22">
        <v>7278357</v>
      </c>
      <c r="J40" s="22">
        <v>7278357</v>
      </c>
      <c r="K40" s="22">
        <v>2452163</v>
      </c>
      <c r="L40" s="22">
        <v>2373298</v>
      </c>
      <c r="M40" s="22">
        <v>2452406</v>
      </c>
      <c r="N40" s="22">
        <v>7277867</v>
      </c>
      <c r="O40" s="22">
        <v>2452406</v>
      </c>
      <c r="P40" s="22">
        <v>2215075</v>
      </c>
      <c r="Q40" s="22">
        <v>2452406</v>
      </c>
      <c r="R40" s="22">
        <v>7119887</v>
      </c>
      <c r="S40" s="22">
        <v>2386191</v>
      </c>
      <c r="T40" s="22">
        <v>2459464</v>
      </c>
      <c r="U40" s="22">
        <v>2379675</v>
      </c>
      <c r="V40" s="22">
        <v>7225330</v>
      </c>
      <c r="W40" s="22">
        <v>28901441</v>
      </c>
      <c r="X40" s="22">
        <v>29932536</v>
      </c>
      <c r="Y40" s="22">
        <v>-1031095</v>
      </c>
      <c r="Z40" s="23">
        <v>-3.444729841801577</v>
      </c>
      <c r="AA40" s="20">
        <v>29932536</v>
      </c>
    </row>
    <row r="41" spans="1:27" x14ac:dyDescent="0.25">
      <c r="A41" s="19" t="s">
        <v>40</v>
      </c>
      <c r="B41" s="15" t="s">
        <v>32</v>
      </c>
      <c r="C41" s="20">
        <v>1805692</v>
      </c>
      <c r="D41" s="20"/>
      <c r="E41" s="21">
        <v>1631184</v>
      </c>
      <c r="F41" s="22">
        <v>1631174</v>
      </c>
      <c r="G41" s="22">
        <v>135931</v>
      </c>
      <c r="H41" s="22">
        <v>135931</v>
      </c>
      <c r="I41" s="22">
        <v>135931</v>
      </c>
      <c r="J41" s="22">
        <v>407793</v>
      </c>
      <c r="K41" s="22">
        <v>135931</v>
      </c>
      <c r="L41" s="22">
        <v>135931</v>
      </c>
      <c r="M41" s="22">
        <v>135931</v>
      </c>
      <c r="N41" s="22">
        <v>407793</v>
      </c>
      <c r="O41" s="22">
        <v>135931</v>
      </c>
      <c r="P41" s="22">
        <v>135931</v>
      </c>
      <c r="Q41" s="22">
        <v>135931</v>
      </c>
      <c r="R41" s="22">
        <v>407793</v>
      </c>
      <c r="S41" s="22">
        <v>135931</v>
      </c>
      <c r="T41" s="22">
        <v>135931</v>
      </c>
      <c r="U41" s="22">
        <v>135931</v>
      </c>
      <c r="V41" s="22">
        <v>407793</v>
      </c>
      <c r="W41" s="22">
        <v>1631172</v>
      </c>
      <c r="X41" s="22">
        <v>1631174</v>
      </c>
      <c r="Y41" s="22">
        <v>-2</v>
      </c>
      <c r="Z41" s="23"/>
      <c r="AA41" s="20">
        <v>1631174</v>
      </c>
    </row>
    <row r="42" spans="1:27" x14ac:dyDescent="0.25">
      <c r="A42" s="19" t="s">
        <v>67</v>
      </c>
      <c r="B42" s="15" t="s">
        <v>32</v>
      </c>
      <c r="C42" s="20">
        <v>5596972</v>
      </c>
      <c r="D42" s="20"/>
      <c r="E42" s="21">
        <v>13601599</v>
      </c>
      <c r="F42" s="22">
        <v>8679600</v>
      </c>
      <c r="G42" s="22">
        <v>5315</v>
      </c>
      <c r="H42" s="22">
        <v>428895</v>
      </c>
      <c r="I42" s="22">
        <v>360488</v>
      </c>
      <c r="J42" s="22">
        <v>794698</v>
      </c>
      <c r="K42" s="22">
        <v>433564</v>
      </c>
      <c r="L42" s="22">
        <v>229111</v>
      </c>
      <c r="M42" s="22">
        <v>285912</v>
      </c>
      <c r="N42" s="22">
        <v>948587</v>
      </c>
      <c r="O42" s="22">
        <v>293009</v>
      </c>
      <c r="P42" s="22">
        <v>1173413</v>
      </c>
      <c r="Q42" s="22">
        <v>744960</v>
      </c>
      <c r="R42" s="22">
        <v>2211382</v>
      </c>
      <c r="S42" s="22">
        <v>247761</v>
      </c>
      <c r="T42" s="22">
        <v>254310</v>
      </c>
      <c r="U42" s="22">
        <v>1256338</v>
      </c>
      <c r="V42" s="22">
        <v>1758409</v>
      </c>
      <c r="W42" s="22">
        <v>5713076</v>
      </c>
      <c r="X42" s="22">
        <v>8679600</v>
      </c>
      <c r="Y42" s="22">
        <v>-2966524</v>
      </c>
      <c r="Z42" s="23">
        <v>-34.178118807318306</v>
      </c>
      <c r="AA42" s="20">
        <v>8679600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3601514</v>
      </c>
      <c r="D44" s="20"/>
      <c r="E44" s="21">
        <v>6764928</v>
      </c>
      <c r="F44" s="22">
        <v>2880710</v>
      </c>
      <c r="G44" s="22"/>
      <c r="H44" s="22">
        <v>1402</v>
      </c>
      <c r="I44" s="22">
        <v>162928</v>
      </c>
      <c r="J44" s="22">
        <v>164330</v>
      </c>
      <c r="K44" s="22">
        <v>-431666</v>
      </c>
      <c r="L44" s="22"/>
      <c r="M44" s="22">
        <v>56690</v>
      </c>
      <c r="N44" s="22">
        <v>-374976</v>
      </c>
      <c r="O44" s="22">
        <v>29776</v>
      </c>
      <c r="P44" s="22">
        <v>15790</v>
      </c>
      <c r="Q44" s="22">
        <v>1453</v>
      </c>
      <c r="R44" s="22">
        <v>47019</v>
      </c>
      <c r="S44" s="22">
        <v>4484496</v>
      </c>
      <c r="T44" s="22">
        <v>2312</v>
      </c>
      <c r="U44" s="22">
        <v>40641</v>
      </c>
      <c r="V44" s="22">
        <v>4527449</v>
      </c>
      <c r="W44" s="22">
        <v>4363822</v>
      </c>
      <c r="X44" s="22">
        <v>2880710</v>
      </c>
      <c r="Y44" s="22">
        <v>1483112</v>
      </c>
      <c r="Z44" s="23">
        <v>51.484252146172295</v>
      </c>
      <c r="AA44" s="20">
        <v>2880710</v>
      </c>
    </row>
    <row r="45" spans="1:27" x14ac:dyDescent="0.25">
      <c r="A45" s="19" t="s">
        <v>70</v>
      </c>
      <c r="B45" s="15" t="s">
        <v>32</v>
      </c>
      <c r="C45" s="20">
        <v>1867847</v>
      </c>
      <c r="D45" s="20"/>
      <c r="E45" s="21">
        <v>2655649</v>
      </c>
      <c r="F45" s="22">
        <v>2245206</v>
      </c>
      <c r="G45" s="22">
        <v>589371</v>
      </c>
      <c r="H45" s="22">
        <v>125701</v>
      </c>
      <c r="I45" s="22">
        <v>117167</v>
      </c>
      <c r="J45" s="22">
        <v>832239</v>
      </c>
      <c r="K45" s="22">
        <v>80902</v>
      </c>
      <c r="L45" s="22">
        <v>137659</v>
      </c>
      <c r="M45" s="22">
        <v>72688</v>
      </c>
      <c r="N45" s="22">
        <v>291249</v>
      </c>
      <c r="O45" s="22">
        <v>135032</v>
      </c>
      <c r="P45" s="22">
        <v>109674</v>
      </c>
      <c r="Q45" s="22">
        <v>103689</v>
      </c>
      <c r="R45" s="22">
        <v>348395</v>
      </c>
      <c r="S45" s="22">
        <v>83454</v>
      </c>
      <c r="T45" s="22">
        <v>106201</v>
      </c>
      <c r="U45" s="22">
        <v>295437</v>
      </c>
      <c r="V45" s="22">
        <v>485092</v>
      </c>
      <c r="W45" s="22">
        <v>1956975</v>
      </c>
      <c r="X45" s="22">
        <v>2245206</v>
      </c>
      <c r="Y45" s="22">
        <v>-288231</v>
      </c>
      <c r="Z45" s="23">
        <v>-12.837619354304239</v>
      </c>
      <c r="AA45" s="20">
        <v>2245206</v>
      </c>
    </row>
    <row r="46" spans="1:27" x14ac:dyDescent="0.25">
      <c r="A46" s="19" t="s">
        <v>71</v>
      </c>
      <c r="B46" s="15" t="s">
        <v>32</v>
      </c>
      <c r="C46" s="20">
        <v>7237</v>
      </c>
      <c r="D46" s="20"/>
      <c r="E46" s="21"/>
      <c r="F46" s="22">
        <v>4223</v>
      </c>
      <c r="G46" s="22"/>
      <c r="H46" s="22"/>
      <c r="I46" s="22"/>
      <c r="J46" s="22"/>
      <c r="K46" s="22">
        <v>4217</v>
      </c>
      <c r="L46" s="22"/>
      <c r="M46" s="22"/>
      <c r="N46" s="22">
        <v>4217</v>
      </c>
      <c r="O46" s="22"/>
      <c r="P46" s="22"/>
      <c r="Q46" s="22"/>
      <c r="R46" s="22"/>
      <c r="S46" s="22"/>
      <c r="T46" s="22">
        <v>328</v>
      </c>
      <c r="U46" s="22">
        <v>1066</v>
      </c>
      <c r="V46" s="22">
        <v>1394</v>
      </c>
      <c r="W46" s="22">
        <v>5611</v>
      </c>
      <c r="X46" s="22">
        <v>4223</v>
      </c>
      <c r="Y46" s="22">
        <v>1388</v>
      </c>
      <c r="Z46" s="23">
        <v>32.867629647170261</v>
      </c>
      <c r="AA46" s="20">
        <v>4223</v>
      </c>
    </row>
    <row r="47" spans="1:27" x14ac:dyDescent="0.25">
      <c r="A47" s="19" t="s">
        <v>72</v>
      </c>
      <c r="B47" s="15" t="s">
        <v>32</v>
      </c>
      <c r="C47" s="20">
        <v>15896020</v>
      </c>
      <c r="D47" s="20"/>
      <c r="E47" s="21">
        <v>13474404</v>
      </c>
      <c r="F47" s="22">
        <v>13474404</v>
      </c>
      <c r="G47" s="22"/>
      <c r="H47" s="22"/>
      <c r="I47" s="22">
        <v>6837963</v>
      </c>
      <c r="J47" s="22">
        <v>6837963</v>
      </c>
      <c r="K47" s="22">
        <v>1533979</v>
      </c>
      <c r="L47" s="22">
        <v>790516</v>
      </c>
      <c r="M47" s="22">
        <v>1545049</v>
      </c>
      <c r="N47" s="22">
        <v>3869544</v>
      </c>
      <c r="O47" s="22">
        <v>3088738</v>
      </c>
      <c r="P47" s="22">
        <v>2847081</v>
      </c>
      <c r="Q47" s="22">
        <v>2218357</v>
      </c>
      <c r="R47" s="22">
        <v>8154176</v>
      </c>
      <c r="S47" s="22">
        <v>1809154</v>
      </c>
      <c r="T47" s="22">
        <v>1002647</v>
      </c>
      <c r="U47" s="22">
        <v>733727</v>
      </c>
      <c r="V47" s="22">
        <v>3545528</v>
      </c>
      <c r="W47" s="22">
        <v>22407211</v>
      </c>
      <c r="X47" s="22">
        <v>13474404</v>
      </c>
      <c r="Y47" s="22">
        <v>8932807</v>
      </c>
      <c r="Z47" s="23">
        <v>66.294635369401121</v>
      </c>
      <c r="AA47" s="20">
        <v>13474404</v>
      </c>
    </row>
    <row r="48" spans="1:27" x14ac:dyDescent="0.25">
      <c r="A48" s="37" t="s">
        <v>73</v>
      </c>
      <c r="B48" s="28" t="s">
        <v>32</v>
      </c>
      <c r="C48" s="29">
        <f>SUM(C35:C47)</f>
        <v>152395141</v>
      </c>
      <c r="D48" s="29">
        <f t="shared" ref="D48:Y48" si="1">SUM(D35:D47)</f>
        <v>0</v>
      </c>
      <c r="E48" s="30">
        <f t="shared" si="1"/>
        <v>179350712</v>
      </c>
      <c r="F48" s="31">
        <f t="shared" si="1"/>
        <v>169657501</v>
      </c>
      <c r="G48" s="31">
        <f t="shared" si="1"/>
        <v>3472377</v>
      </c>
      <c r="H48" s="31">
        <f t="shared" si="1"/>
        <v>3533119</v>
      </c>
      <c r="I48" s="31">
        <f t="shared" si="1"/>
        <v>33929343</v>
      </c>
      <c r="J48" s="31">
        <f t="shared" si="1"/>
        <v>40934839</v>
      </c>
      <c r="K48" s="31">
        <f t="shared" si="1"/>
        <v>12417307</v>
      </c>
      <c r="L48" s="31">
        <f t="shared" si="1"/>
        <v>9319606</v>
      </c>
      <c r="M48" s="31">
        <f t="shared" si="1"/>
        <v>14167424</v>
      </c>
      <c r="N48" s="31">
        <f t="shared" si="1"/>
        <v>35904337</v>
      </c>
      <c r="O48" s="31">
        <f t="shared" si="1"/>
        <v>15013142</v>
      </c>
      <c r="P48" s="31">
        <f t="shared" si="1"/>
        <v>15829218</v>
      </c>
      <c r="Q48" s="31">
        <f t="shared" si="1"/>
        <v>15324696</v>
      </c>
      <c r="R48" s="31">
        <f t="shared" si="1"/>
        <v>46167056</v>
      </c>
      <c r="S48" s="31">
        <f t="shared" si="1"/>
        <v>18046849</v>
      </c>
      <c r="T48" s="31">
        <f t="shared" si="1"/>
        <v>13733095</v>
      </c>
      <c r="U48" s="31">
        <f t="shared" si="1"/>
        <v>13659969</v>
      </c>
      <c r="V48" s="31">
        <f t="shared" si="1"/>
        <v>45439913</v>
      </c>
      <c r="W48" s="31">
        <f t="shared" si="1"/>
        <v>168446145</v>
      </c>
      <c r="X48" s="31">
        <f t="shared" si="1"/>
        <v>169657501</v>
      </c>
      <c r="Y48" s="31">
        <f t="shared" si="1"/>
        <v>-1211356</v>
      </c>
      <c r="Z48" s="32">
        <f>+IF(X48&lt;&gt;0,+(Y48/X48)*100,0)</f>
        <v>-0.71400085045458739</v>
      </c>
      <c r="AA48" s="29">
        <f>SUM(AA35:AA47)</f>
        <v>169657501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77154505</v>
      </c>
      <c r="D49" s="39">
        <f t="shared" si="2"/>
        <v>0</v>
      </c>
      <c r="E49" s="40">
        <f t="shared" si="2"/>
        <v>38100105</v>
      </c>
      <c r="F49" s="41">
        <f t="shared" si="2"/>
        <v>51468318</v>
      </c>
      <c r="G49" s="41">
        <f t="shared" si="2"/>
        <v>5945212</v>
      </c>
      <c r="H49" s="41">
        <f t="shared" si="2"/>
        <v>11579814</v>
      </c>
      <c r="I49" s="41">
        <f t="shared" si="2"/>
        <v>-17374332</v>
      </c>
      <c r="J49" s="41">
        <f t="shared" si="2"/>
        <v>150694</v>
      </c>
      <c r="K49" s="41">
        <f t="shared" si="2"/>
        <v>5343881</v>
      </c>
      <c r="L49" s="41">
        <f t="shared" si="2"/>
        <v>8388333</v>
      </c>
      <c r="M49" s="41">
        <f t="shared" si="2"/>
        <v>10028935</v>
      </c>
      <c r="N49" s="41">
        <f t="shared" si="2"/>
        <v>23761149</v>
      </c>
      <c r="O49" s="41">
        <f t="shared" si="2"/>
        <v>5858734</v>
      </c>
      <c r="P49" s="41">
        <f t="shared" si="2"/>
        <v>5547139</v>
      </c>
      <c r="Q49" s="41">
        <f t="shared" si="2"/>
        <v>8934771</v>
      </c>
      <c r="R49" s="41">
        <f t="shared" si="2"/>
        <v>20340644</v>
      </c>
      <c r="S49" s="41">
        <f t="shared" si="2"/>
        <v>2194321</v>
      </c>
      <c r="T49" s="41">
        <f t="shared" si="2"/>
        <v>6475722</v>
      </c>
      <c r="U49" s="41">
        <f t="shared" si="2"/>
        <v>4095573</v>
      </c>
      <c r="V49" s="41">
        <f t="shared" si="2"/>
        <v>12765616</v>
      </c>
      <c r="W49" s="41">
        <f t="shared" si="2"/>
        <v>57018103</v>
      </c>
      <c r="X49" s="41">
        <f t="shared" si="2"/>
        <v>51468318</v>
      </c>
      <c r="Y49" s="41">
        <f t="shared" si="2"/>
        <v>5549785</v>
      </c>
      <c r="Z49" s="42">
        <f>+IF(X49&lt;&gt;0,+(Y49/X49)*100,0)</f>
        <v>10.782915035226138</v>
      </c>
      <c r="AA49" s="39">
        <f>+AA33-AA48</f>
        <v>51468318</v>
      </c>
    </row>
    <row r="50" spans="1:27" x14ac:dyDescent="0.25">
      <c r="A50" s="43" t="s">
        <v>75</v>
      </c>
      <c r="B50" s="15" t="s">
        <v>32</v>
      </c>
      <c r="C50" s="20">
        <v>1208013</v>
      </c>
      <c r="D50" s="20"/>
      <c r="E50" s="21">
        <v>5230598</v>
      </c>
      <c r="F50" s="22">
        <v>2496092</v>
      </c>
      <c r="G50" s="22"/>
      <c r="H50" s="22"/>
      <c r="I50" s="22"/>
      <c r="J50" s="22"/>
      <c r="K50" s="22">
        <v>9383</v>
      </c>
      <c r="L50" s="22"/>
      <c r="M50" s="22"/>
      <c r="N50" s="22">
        <v>9383</v>
      </c>
      <c r="O50" s="22">
        <v>27276</v>
      </c>
      <c r="P50" s="22"/>
      <c r="Q50" s="22"/>
      <c r="R50" s="22">
        <v>27276</v>
      </c>
      <c r="S50" s="22"/>
      <c r="T50" s="22">
        <v>1374818</v>
      </c>
      <c r="U50" s="22">
        <v>124341</v>
      </c>
      <c r="V50" s="22">
        <v>1499159</v>
      </c>
      <c r="W50" s="22">
        <v>1535818</v>
      </c>
      <c r="X50" s="22">
        <v>2496092</v>
      </c>
      <c r="Y50" s="22">
        <v>-960274</v>
      </c>
      <c r="Z50" s="23">
        <v>-38.471098020425529</v>
      </c>
      <c r="AA50" s="20">
        <v>2496092</v>
      </c>
    </row>
    <row r="51" spans="1:27" x14ac:dyDescent="0.25">
      <c r="A51" s="43" t="s">
        <v>76</v>
      </c>
      <c r="B51" s="15" t="s">
        <v>32</v>
      </c>
      <c r="C51" s="44">
        <v>3489317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81851835</v>
      </c>
      <c r="D52" s="48">
        <f t="shared" si="3"/>
        <v>0</v>
      </c>
      <c r="E52" s="49">
        <f t="shared" si="3"/>
        <v>43330703</v>
      </c>
      <c r="F52" s="50">
        <f t="shared" si="3"/>
        <v>53964410</v>
      </c>
      <c r="G52" s="50">
        <f t="shared" si="3"/>
        <v>5945212</v>
      </c>
      <c r="H52" s="50">
        <f t="shared" si="3"/>
        <v>11579814</v>
      </c>
      <c r="I52" s="50">
        <f t="shared" si="3"/>
        <v>-17374332</v>
      </c>
      <c r="J52" s="50">
        <f t="shared" si="3"/>
        <v>150694</v>
      </c>
      <c r="K52" s="50">
        <f t="shared" si="3"/>
        <v>5353264</v>
      </c>
      <c r="L52" s="50">
        <f t="shared" si="3"/>
        <v>8388333</v>
      </c>
      <c r="M52" s="50">
        <f t="shared" si="3"/>
        <v>10028935</v>
      </c>
      <c r="N52" s="50">
        <f t="shared" si="3"/>
        <v>23770532</v>
      </c>
      <c r="O52" s="50">
        <f t="shared" si="3"/>
        <v>5886010</v>
      </c>
      <c r="P52" s="50">
        <f t="shared" si="3"/>
        <v>5547139</v>
      </c>
      <c r="Q52" s="50">
        <f t="shared" si="3"/>
        <v>8934771</v>
      </c>
      <c r="R52" s="50">
        <f t="shared" si="3"/>
        <v>20367920</v>
      </c>
      <c r="S52" s="50">
        <f t="shared" si="3"/>
        <v>2194321</v>
      </c>
      <c r="T52" s="50">
        <f t="shared" si="3"/>
        <v>7850540</v>
      </c>
      <c r="U52" s="50">
        <f t="shared" si="3"/>
        <v>4219914</v>
      </c>
      <c r="V52" s="50">
        <f t="shared" si="3"/>
        <v>14264775</v>
      </c>
      <c r="W52" s="50">
        <f t="shared" si="3"/>
        <v>58553921</v>
      </c>
      <c r="X52" s="50">
        <f t="shared" si="3"/>
        <v>53964410</v>
      </c>
      <c r="Y52" s="50">
        <f t="shared" si="3"/>
        <v>4589511</v>
      </c>
      <c r="Z52" s="51">
        <f>+IF(X52&lt;&gt;0,+(Y52/X52)*100,0)</f>
        <v>8.5046996715057208</v>
      </c>
      <c r="AA52" s="48">
        <f>SUM(AA49:AA51)</f>
        <v>53964410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81851835</v>
      </c>
      <c r="D54" s="54">
        <f>+D52-D53</f>
        <v>0</v>
      </c>
      <c r="E54" s="55">
        <f t="shared" si="4"/>
        <v>43330703</v>
      </c>
      <c r="F54" s="56">
        <f t="shared" si="4"/>
        <v>53964410</v>
      </c>
      <c r="G54" s="56">
        <f t="shared" si="4"/>
        <v>5945212</v>
      </c>
      <c r="H54" s="56">
        <f t="shared" si="4"/>
        <v>11579814</v>
      </c>
      <c r="I54" s="56">
        <f t="shared" si="4"/>
        <v>-17374332</v>
      </c>
      <c r="J54" s="56">
        <f t="shared" si="4"/>
        <v>150694</v>
      </c>
      <c r="K54" s="56">
        <f t="shared" si="4"/>
        <v>5353264</v>
      </c>
      <c r="L54" s="56">
        <f t="shared" si="4"/>
        <v>8388333</v>
      </c>
      <c r="M54" s="56">
        <f t="shared" si="4"/>
        <v>10028935</v>
      </c>
      <c r="N54" s="56">
        <f t="shared" si="4"/>
        <v>23770532</v>
      </c>
      <c r="O54" s="56">
        <f t="shared" si="4"/>
        <v>5886010</v>
      </c>
      <c r="P54" s="56">
        <f t="shared" si="4"/>
        <v>5547139</v>
      </c>
      <c r="Q54" s="56">
        <f t="shared" si="4"/>
        <v>8934771</v>
      </c>
      <c r="R54" s="56">
        <f t="shared" si="4"/>
        <v>20367920</v>
      </c>
      <c r="S54" s="56">
        <f t="shared" si="4"/>
        <v>2194321</v>
      </c>
      <c r="T54" s="56">
        <f t="shared" si="4"/>
        <v>7850540</v>
      </c>
      <c r="U54" s="56">
        <f t="shared" si="4"/>
        <v>4219914</v>
      </c>
      <c r="V54" s="56">
        <f t="shared" si="4"/>
        <v>14264775</v>
      </c>
      <c r="W54" s="56">
        <f t="shared" si="4"/>
        <v>58553921</v>
      </c>
      <c r="X54" s="56">
        <f t="shared" si="4"/>
        <v>53964410</v>
      </c>
      <c r="Y54" s="56">
        <f t="shared" si="4"/>
        <v>4589511</v>
      </c>
      <c r="Z54" s="57">
        <f>+IF(X54&lt;&gt;0,+(Y54/X54)*100,0)</f>
        <v>8.5046996715057208</v>
      </c>
      <c r="AA54" s="54">
        <f>+AA52-AA53</f>
        <v>53964410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81851835</v>
      </c>
      <c r="D57" s="48">
        <f>SUM(D54:D56)</f>
        <v>0</v>
      </c>
      <c r="E57" s="49">
        <f t="shared" si="5"/>
        <v>43330703</v>
      </c>
      <c r="F57" s="50">
        <f t="shared" si="5"/>
        <v>53964410</v>
      </c>
      <c r="G57" s="50">
        <f t="shared" si="5"/>
        <v>5945212</v>
      </c>
      <c r="H57" s="50">
        <f t="shared" si="5"/>
        <v>11579814</v>
      </c>
      <c r="I57" s="50">
        <f t="shared" si="5"/>
        <v>-17374332</v>
      </c>
      <c r="J57" s="50">
        <f t="shared" si="5"/>
        <v>150694</v>
      </c>
      <c r="K57" s="50">
        <f t="shared" si="5"/>
        <v>5353264</v>
      </c>
      <c r="L57" s="50">
        <f t="shared" si="5"/>
        <v>8388333</v>
      </c>
      <c r="M57" s="50">
        <f t="shared" si="5"/>
        <v>10028935</v>
      </c>
      <c r="N57" s="50">
        <f t="shared" si="5"/>
        <v>23770532</v>
      </c>
      <c r="O57" s="50">
        <f t="shared" si="5"/>
        <v>5886010</v>
      </c>
      <c r="P57" s="50">
        <f t="shared" si="5"/>
        <v>5547139</v>
      </c>
      <c r="Q57" s="50">
        <f t="shared" si="5"/>
        <v>8934771</v>
      </c>
      <c r="R57" s="50">
        <f t="shared" si="5"/>
        <v>20367920</v>
      </c>
      <c r="S57" s="50">
        <f t="shared" si="5"/>
        <v>2194321</v>
      </c>
      <c r="T57" s="50">
        <f t="shared" si="5"/>
        <v>7850540</v>
      </c>
      <c r="U57" s="50">
        <f t="shared" si="5"/>
        <v>4219914</v>
      </c>
      <c r="V57" s="50">
        <f t="shared" si="5"/>
        <v>14264775</v>
      </c>
      <c r="W57" s="50">
        <f t="shared" si="5"/>
        <v>58553921</v>
      </c>
      <c r="X57" s="50">
        <f t="shared" si="5"/>
        <v>53964410</v>
      </c>
      <c r="Y57" s="50">
        <f t="shared" si="5"/>
        <v>4589511</v>
      </c>
      <c r="Z57" s="51">
        <f>+IF(X57&lt;&gt;0,+(Y57/X57)*100,0)</f>
        <v>8.5046996715057208</v>
      </c>
      <c r="AA57" s="48">
        <f>SUM(AA54:AA56)</f>
        <v>53964410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81851835</v>
      </c>
      <c r="D60" s="65">
        <f>SUM(D57:D59)</f>
        <v>0</v>
      </c>
      <c r="E60" s="66">
        <f t="shared" si="6"/>
        <v>43330703</v>
      </c>
      <c r="F60" s="67">
        <f t="shared" si="6"/>
        <v>53964410</v>
      </c>
      <c r="G60" s="67">
        <f t="shared" si="6"/>
        <v>5945212</v>
      </c>
      <c r="H60" s="67">
        <f t="shared" si="6"/>
        <v>11579814</v>
      </c>
      <c r="I60" s="67">
        <f t="shared" si="6"/>
        <v>-17374332</v>
      </c>
      <c r="J60" s="67">
        <f t="shared" si="6"/>
        <v>150694</v>
      </c>
      <c r="K60" s="67">
        <f t="shared" si="6"/>
        <v>5353264</v>
      </c>
      <c r="L60" s="67">
        <f t="shared" si="6"/>
        <v>8388333</v>
      </c>
      <c r="M60" s="67">
        <f t="shared" si="6"/>
        <v>10028935</v>
      </c>
      <c r="N60" s="67">
        <f t="shared" si="6"/>
        <v>23770532</v>
      </c>
      <c r="O60" s="67">
        <f t="shared" si="6"/>
        <v>5886010</v>
      </c>
      <c r="P60" s="67">
        <f t="shared" si="6"/>
        <v>5547139</v>
      </c>
      <c r="Q60" s="67">
        <f t="shared" si="6"/>
        <v>8934771</v>
      </c>
      <c r="R60" s="67">
        <f t="shared" si="6"/>
        <v>20367920</v>
      </c>
      <c r="S60" s="67">
        <f t="shared" si="6"/>
        <v>2194321</v>
      </c>
      <c r="T60" s="67">
        <f t="shared" si="6"/>
        <v>7850540</v>
      </c>
      <c r="U60" s="67">
        <f t="shared" si="6"/>
        <v>4219914</v>
      </c>
      <c r="V60" s="67">
        <f t="shared" si="6"/>
        <v>14264775</v>
      </c>
      <c r="W60" s="67">
        <f t="shared" si="6"/>
        <v>58553921</v>
      </c>
      <c r="X60" s="67">
        <f t="shared" si="6"/>
        <v>53964410</v>
      </c>
      <c r="Y60" s="67">
        <f t="shared" si="6"/>
        <v>4589511</v>
      </c>
      <c r="Z60" s="68">
        <f>+IF(X60&lt;&gt;0,+(Y60/X60)*100,0)</f>
        <v>8.5046996715057208</v>
      </c>
      <c r="AA60" s="65">
        <f>SUM(AA57:AA59)</f>
        <v>53964410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92981777</v>
      </c>
      <c r="D7" s="20"/>
      <c r="E7" s="21">
        <v>97940403</v>
      </c>
      <c r="F7" s="22">
        <v>98216026</v>
      </c>
      <c r="G7" s="22">
        <v>6291723</v>
      </c>
      <c r="H7" s="22">
        <v>6918238</v>
      </c>
      <c r="I7" s="22">
        <v>6554689</v>
      </c>
      <c r="J7" s="22">
        <v>19764650</v>
      </c>
      <c r="K7" s="22">
        <v>5673328</v>
      </c>
      <c r="L7" s="22">
        <v>9589302</v>
      </c>
      <c r="M7" s="22">
        <v>9324256</v>
      </c>
      <c r="N7" s="22">
        <v>24586886</v>
      </c>
      <c r="O7" s="22">
        <v>10545709</v>
      </c>
      <c r="P7" s="22">
        <v>11508921</v>
      </c>
      <c r="Q7" s="22">
        <v>10848549</v>
      </c>
      <c r="R7" s="22">
        <v>32903179</v>
      </c>
      <c r="S7" s="22">
        <v>13495966</v>
      </c>
      <c r="T7" s="22">
        <v>4258134</v>
      </c>
      <c r="U7" s="22">
        <v>6842315</v>
      </c>
      <c r="V7" s="22">
        <v>24596415</v>
      </c>
      <c r="W7" s="22">
        <v>101851130</v>
      </c>
      <c r="X7" s="22">
        <v>98216026</v>
      </c>
      <c r="Y7" s="22">
        <v>3635104</v>
      </c>
      <c r="Z7" s="23">
        <v>3.7011312186465375</v>
      </c>
      <c r="AA7" s="20">
        <v>98216026</v>
      </c>
    </row>
    <row r="8" spans="1:27" x14ac:dyDescent="0.25">
      <c r="A8" s="19" t="s">
        <v>36</v>
      </c>
      <c r="B8" s="15" t="s">
        <v>32</v>
      </c>
      <c r="C8" s="20">
        <v>1387641</v>
      </c>
      <c r="D8" s="20"/>
      <c r="E8" s="21">
        <v>1473824</v>
      </c>
      <c r="F8" s="22">
        <v>1473824</v>
      </c>
      <c r="G8" s="22">
        <v>131421</v>
      </c>
      <c r="H8" s="22">
        <v>137212</v>
      </c>
      <c r="I8" s="22">
        <v>74616</v>
      </c>
      <c r="J8" s="22">
        <v>343249</v>
      </c>
      <c r="K8" s="22">
        <v>101998</v>
      </c>
      <c r="L8" s="22">
        <v>52351</v>
      </c>
      <c r="M8" s="22">
        <v>114878</v>
      </c>
      <c r="N8" s="22">
        <v>269227</v>
      </c>
      <c r="O8" s="22">
        <v>148554</v>
      </c>
      <c r="P8" s="22">
        <v>130950</v>
      </c>
      <c r="Q8" s="22">
        <v>130197</v>
      </c>
      <c r="R8" s="22">
        <v>409701</v>
      </c>
      <c r="S8" s="22">
        <v>118170</v>
      </c>
      <c r="T8" s="22">
        <v>120086</v>
      </c>
      <c r="U8" s="22">
        <v>122046</v>
      </c>
      <c r="V8" s="22">
        <v>360302</v>
      </c>
      <c r="W8" s="22">
        <v>1382479</v>
      </c>
      <c r="X8" s="22">
        <v>1473824</v>
      </c>
      <c r="Y8" s="22">
        <v>-91345</v>
      </c>
      <c r="Z8" s="23">
        <v>-6.1978228065223524</v>
      </c>
      <c r="AA8" s="20">
        <v>1473824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12200980</v>
      </c>
      <c r="D20" s="20"/>
      <c r="E20" s="21">
        <v>1252848</v>
      </c>
      <c r="F20" s="22">
        <v>1753848</v>
      </c>
      <c r="G20" s="22">
        <v>2491306</v>
      </c>
      <c r="H20" s="22">
        <v>-2096918</v>
      </c>
      <c r="I20" s="22">
        <v>37091</v>
      </c>
      <c r="J20" s="22">
        <v>431479</v>
      </c>
      <c r="K20" s="22">
        <v>125315</v>
      </c>
      <c r="L20" s="22">
        <v>138958</v>
      </c>
      <c r="M20" s="22">
        <v>141326</v>
      </c>
      <c r="N20" s="22">
        <v>405599</v>
      </c>
      <c r="O20" s="22">
        <v>94560</v>
      </c>
      <c r="P20" s="22">
        <v>159067</v>
      </c>
      <c r="Q20" s="22">
        <v>64633</v>
      </c>
      <c r="R20" s="22">
        <v>318260</v>
      </c>
      <c r="S20" s="22">
        <v>102633</v>
      </c>
      <c r="T20" s="22">
        <v>118996</v>
      </c>
      <c r="U20" s="22">
        <v>292145</v>
      </c>
      <c r="V20" s="22">
        <v>513774</v>
      </c>
      <c r="W20" s="22">
        <v>1669112</v>
      </c>
      <c r="X20" s="22">
        <v>1753848</v>
      </c>
      <c r="Y20" s="22">
        <v>-84736</v>
      </c>
      <c r="Z20" s="18">
        <v>-4.8314335107717437</v>
      </c>
      <c r="AA20" s="20">
        <v>1753848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-2900</v>
      </c>
      <c r="D24" s="20"/>
      <c r="E24" s="21">
        <v>5400</v>
      </c>
      <c r="F24" s="22">
        <v>5400</v>
      </c>
      <c r="G24" s="22"/>
      <c r="H24" s="22"/>
      <c r="I24" s="22"/>
      <c r="J24" s="22"/>
      <c r="K24" s="22"/>
      <c r="L24" s="22"/>
      <c r="M24" s="22"/>
      <c r="N24" s="22"/>
      <c r="O24" s="22">
        <v>2791</v>
      </c>
      <c r="P24" s="22"/>
      <c r="Q24" s="22"/>
      <c r="R24" s="22">
        <v>2791</v>
      </c>
      <c r="S24" s="22"/>
      <c r="T24" s="22"/>
      <c r="U24" s="22"/>
      <c r="V24" s="22"/>
      <c r="W24" s="22">
        <v>2791</v>
      </c>
      <c r="X24" s="22">
        <v>5400</v>
      </c>
      <c r="Y24" s="22">
        <v>-2609</v>
      </c>
      <c r="Z24" s="23">
        <v>-48.314814814814817</v>
      </c>
      <c r="AA24" s="20">
        <v>5400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15220408</v>
      </c>
      <c r="D26" s="20"/>
      <c r="E26" s="21">
        <v>16181430</v>
      </c>
      <c r="F26" s="22">
        <v>16181430</v>
      </c>
      <c r="G26" s="22">
        <v>6621207</v>
      </c>
      <c r="H26" s="22">
        <v>38446</v>
      </c>
      <c r="I26" s="22">
        <v>37839</v>
      </c>
      <c r="J26" s="22">
        <v>6697492</v>
      </c>
      <c r="K26" s="22">
        <v>38203</v>
      </c>
      <c r="L26" s="22">
        <v>34201</v>
      </c>
      <c r="M26" s="22">
        <v>5314249</v>
      </c>
      <c r="N26" s="22">
        <v>5386653</v>
      </c>
      <c r="O26" s="22">
        <v>38931</v>
      </c>
      <c r="P26" s="22">
        <v>36263</v>
      </c>
      <c r="Q26" s="22">
        <v>3996771</v>
      </c>
      <c r="R26" s="22">
        <v>4071965</v>
      </c>
      <c r="S26" s="22">
        <v>38119</v>
      </c>
      <c r="T26" s="22">
        <v>36726</v>
      </c>
      <c r="U26" s="22"/>
      <c r="V26" s="22">
        <v>74845</v>
      </c>
      <c r="W26" s="22">
        <v>16230955</v>
      </c>
      <c r="X26" s="22">
        <v>16181430</v>
      </c>
      <c r="Y26" s="22">
        <v>49525</v>
      </c>
      <c r="Z26" s="23">
        <v>0.30606071280473979</v>
      </c>
      <c r="AA26" s="20">
        <v>16181430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1744141</v>
      </c>
      <c r="D29" s="20"/>
      <c r="E29" s="21">
        <v>1807602</v>
      </c>
      <c r="F29" s="22">
        <v>1531979</v>
      </c>
      <c r="G29" s="22">
        <v>148489</v>
      </c>
      <c r="H29" s="22">
        <v>148170</v>
      </c>
      <c r="I29" s="22">
        <v>149445</v>
      </c>
      <c r="J29" s="22">
        <v>446104</v>
      </c>
      <c r="K29" s="22">
        <v>126625</v>
      </c>
      <c r="L29" s="22">
        <v>125670</v>
      </c>
      <c r="M29" s="22">
        <v>147853</v>
      </c>
      <c r="N29" s="22">
        <v>400148</v>
      </c>
      <c r="O29" s="22">
        <v>148596</v>
      </c>
      <c r="P29" s="22">
        <v>145624</v>
      </c>
      <c r="Q29" s="22">
        <v>180757</v>
      </c>
      <c r="R29" s="22">
        <v>474977</v>
      </c>
      <c r="S29" s="22">
        <v>142335</v>
      </c>
      <c r="T29" s="22">
        <v>138514</v>
      </c>
      <c r="U29" s="22">
        <v>121956</v>
      </c>
      <c r="V29" s="22">
        <v>402805</v>
      </c>
      <c r="W29" s="22">
        <v>1724034</v>
      </c>
      <c r="X29" s="22">
        <v>1531979</v>
      </c>
      <c r="Y29" s="22">
        <v>192055</v>
      </c>
      <c r="Z29" s="23">
        <v>12.536398997636391</v>
      </c>
      <c r="AA29" s="20">
        <v>1531979</v>
      </c>
    </row>
    <row r="30" spans="1:27" x14ac:dyDescent="0.25">
      <c r="A30" s="19" t="s">
        <v>56</v>
      </c>
      <c r="B30" s="15" t="s">
        <v>32</v>
      </c>
      <c r="C30" s="20">
        <v>105053</v>
      </c>
      <c r="D30" s="20"/>
      <c r="E30" s="21">
        <v>40000</v>
      </c>
      <c r="F30" s="22">
        <v>120000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120000</v>
      </c>
      <c r="Y30" s="22">
        <v>-120000</v>
      </c>
      <c r="Z30" s="23">
        <v>-100</v>
      </c>
      <c r="AA30" s="20">
        <v>120000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123637100</v>
      </c>
      <c r="D33" s="29">
        <f t="shared" ref="D33:Y33" si="0">SUM(D6:D32)</f>
        <v>0</v>
      </c>
      <c r="E33" s="30">
        <f t="shared" si="0"/>
        <v>118701507</v>
      </c>
      <c r="F33" s="31">
        <f t="shared" si="0"/>
        <v>119282507</v>
      </c>
      <c r="G33" s="31">
        <f t="shared" si="0"/>
        <v>15684146</v>
      </c>
      <c r="H33" s="31">
        <f t="shared" si="0"/>
        <v>5145148</v>
      </c>
      <c r="I33" s="31">
        <f t="shared" si="0"/>
        <v>6853680</v>
      </c>
      <c r="J33" s="31">
        <f t="shared" si="0"/>
        <v>27682974</v>
      </c>
      <c r="K33" s="31">
        <f t="shared" si="0"/>
        <v>6065469</v>
      </c>
      <c r="L33" s="31">
        <f t="shared" si="0"/>
        <v>9940482</v>
      </c>
      <c r="M33" s="31">
        <f t="shared" si="0"/>
        <v>15042562</v>
      </c>
      <c r="N33" s="31">
        <f t="shared" si="0"/>
        <v>31048513</v>
      </c>
      <c r="O33" s="31">
        <f t="shared" si="0"/>
        <v>10979141</v>
      </c>
      <c r="P33" s="31">
        <f t="shared" si="0"/>
        <v>11980825</v>
      </c>
      <c r="Q33" s="31">
        <f t="shared" si="0"/>
        <v>15220907</v>
      </c>
      <c r="R33" s="31">
        <f t="shared" si="0"/>
        <v>38180873</v>
      </c>
      <c r="S33" s="31">
        <f t="shared" si="0"/>
        <v>13897223</v>
      </c>
      <c r="T33" s="31">
        <f t="shared" si="0"/>
        <v>4672456</v>
      </c>
      <c r="U33" s="31">
        <f t="shared" si="0"/>
        <v>7378462</v>
      </c>
      <c r="V33" s="31">
        <f t="shared" si="0"/>
        <v>25948141</v>
      </c>
      <c r="W33" s="31">
        <f t="shared" si="0"/>
        <v>122860501</v>
      </c>
      <c r="X33" s="31">
        <f t="shared" si="0"/>
        <v>119282507</v>
      </c>
      <c r="Y33" s="31">
        <f t="shared" si="0"/>
        <v>3577994</v>
      </c>
      <c r="Z33" s="32">
        <f>+IF(X33&lt;&gt;0,+(Y33/X33)*100,0)</f>
        <v>2.9995965795722253</v>
      </c>
      <c r="AA33" s="29">
        <f>SUM(AA6:AA32)</f>
        <v>119282507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24571750</v>
      </c>
      <c r="D35" s="20"/>
      <c r="E35" s="21">
        <v>23706643</v>
      </c>
      <c r="F35" s="22">
        <v>24281643</v>
      </c>
      <c r="G35" s="22">
        <v>2854157</v>
      </c>
      <c r="H35" s="22">
        <v>257250</v>
      </c>
      <c r="I35" s="22">
        <v>1927371</v>
      </c>
      <c r="J35" s="22">
        <v>5038778</v>
      </c>
      <c r="K35" s="22">
        <v>1858746</v>
      </c>
      <c r="L35" s="22">
        <v>2900056</v>
      </c>
      <c r="M35" s="22">
        <v>1905557</v>
      </c>
      <c r="N35" s="22">
        <v>6664359</v>
      </c>
      <c r="O35" s="22">
        <v>1941485</v>
      </c>
      <c r="P35" s="22">
        <v>1934698</v>
      </c>
      <c r="Q35" s="22">
        <v>1912482</v>
      </c>
      <c r="R35" s="22">
        <v>5788665</v>
      </c>
      <c r="S35" s="22">
        <v>1971261</v>
      </c>
      <c r="T35" s="22">
        <v>1962379</v>
      </c>
      <c r="U35" s="22">
        <v>1954818</v>
      </c>
      <c r="V35" s="22">
        <v>5888458</v>
      </c>
      <c r="W35" s="22">
        <v>23380260</v>
      </c>
      <c r="X35" s="22">
        <v>24281643</v>
      </c>
      <c r="Y35" s="22">
        <v>-901383</v>
      </c>
      <c r="Z35" s="23">
        <v>-3.7121993762942647</v>
      </c>
      <c r="AA35" s="20">
        <v>24281643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28342178</v>
      </c>
      <c r="D38" s="20"/>
      <c r="E38" s="21">
        <v>39058455</v>
      </c>
      <c r="F38" s="22">
        <v>38819848</v>
      </c>
      <c r="G38" s="22">
        <v>164416</v>
      </c>
      <c r="H38" s="22">
        <v>123443</v>
      </c>
      <c r="I38" s="22">
        <v>114676</v>
      </c>
      <c r="J38" s="22">
        <v>402535</v>
      </c>
      <c r="K38" s="22">
        <v>154030</v>
      </c>
      <c r="L38" s="22">
        <v>502064</v>
      </c>
      <c r="M38" s="22">
        <v>118121</v>
      </c>
      <c r="N38" s="22">
        <v>774215</v>
      </c>
      <c r="O38" s="22">
        <v>246047</v>
      </c>
      <c r="P38" s="22">
        <v>188620</v>
      </c>
      <c r="Q38" s="22">
        <v>193560</v>
      </c>
      <c r="R38" s="22">
        <v>628227</v>
      </c>
      <c r="S38" s="22">
        <v>220692</v>
      </c>
      <c r="T38" s="22">
        <v>279290</v>
      </c>
      <c r="U38" s="22">
        <v>173148</v>
      </c>
      <c r="V38" s="22">
        <v>673130</v>
      </c>
      <c r="W38" s="22">
        <v>2478107</v>
      </c>
      <c r="X38" s="22">
        <v>38819848</v>
      </c>
      <c r="Y38" s="22">
        <v>-36341741</v>
      </c>
      <c r="Z38" s="23">
        <v>-93.616391800400649</v>
      </c>
      <c r="AA38" s="20">
        <v>38819848</v>
      </c>
    </row>
    <row r="39" spans="1:27" x14ac:dyDescent="0.25">
      <c r="A39" s="19" t="s">
        <v>65</v>
      </c>
      <c r="B39" s="15" t="s">
        <v>32</v>
      </c>
      <c r="C39" s="20">
        <v>1338002</v>
      </c>
      <c r="D39" s="20"/>
      <c r="E39" s="21">
        <v>311778</v>
      </c>
      <c r="F39" s="22">
        <v>4719188</v>
      </c>
      <c r="G39" s="22">
        <v>1178818</v>
      </c>
      <c r="H39" s="22">
        <v>-1178818</v>
      </c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>
        <v>-1298558</v>
      </c>
      <c r="V39" s="22">
        <v>-1298558</v>
      </c>
      <c r="W39" s="22">
        <v>-1298558</v>
      </c>
      <c r="X39" s="22">
        <v>4719188</v>
      </c>
      <c r="Y39" s="22">
        <v>-6017746</v>
      </c>
      <c r="Z39" s="23">
        <v>-127.51655581426296</v>
      </c>
      <c r="AA39" s="20">
        <v>4719188</v>
      </c>
    </row>
    <row r="40" spans="1:27" x14ac:dyDescent="0.25">
      <c r="A40" s="19" t="s">
        <v>66</v>
      </c>
      <c r="B40" s="15" t="s">
        <v>32</v>
      </c>
      <c r="C40" s="20">
        <v>17035023</v>
      </c>
      <c r="D40" s="20"/>
      <c r="E40" s="21">
        <v>18148199</v>
      </c>
      <c r="F40" s="22">
        <v>19806476</v>
      </c>
      <c r="G40" s="22">
        <v>622028</v>
      </c>
      <c r="H40" s="22">
        <v>-622028</v>
      </c>
      <c r="I40" s="22">
        <v>4207653</v>
      </c>
      <c r="J40" s="22">
        <v>4207653</v>
      </c>
      <c r="K40" s="22">
        <v>1417798</v>
      </c>
      <c r="L40" s="22">
        <v>1372045</v>
      </c>
      <c r="M40" s="22">
        <v>1417530</v>
      </c>
      <c r="N40" s="22">
        <v>4207373</v>
      </c>
      <c r="O40" s="22">
        <v>1417531</v>
      </c>
      <c r="P40" s="22">
        <v>1280351</v>
      </c>
      <c r="Q40" s="22">
        <v>1417530</v>
      </c>
      <c r="R40" s="22">
        <v>4115412</v>
      </c>
      <c r="S40" s="22">
        <v>1371805</v>
      </c>
      <c r="T40" s="22">
        <v>1417531</v>
      </c>
      <c r="U40" s="22">
        <v>1371781</v>
      </c>
      <c r="V40" s="22">
        <v>4161117</v>
      </c>
      <c r="W40" s="22">
        <v>16691555</v>
      </c>
      <c r="X40" s="22">
        <v>19806476</v>
      </c>
      <c r="Y40" s="22">
        <v>-3114921</v>
      </c>
      <c r="Z40" s="23">
        <v>-15.726780473214921</v>
      </c>
      <c r="AA40" s="20">
        <v>19806476</v>
      </c>
    </row>
    <row r="41" spans="1:27" x14ac:dyDescent="0.25">
      <c r="A41" s="19" t="s">
        <v>40</v>
      </c>
      <c r="B41" s="15" t="s">
        <v>32</v>
      </c>
      <c r="C41" s="20">
        <v>62909</v>
      </c>
      <c r="D41" s="20"/>
      <c r="E41" s="21">
        <v>45376</v>
      </c>
      <c r="F41" s="22">
        <v>45376</v>
      </c>
      <c r="G41" s="22">
        <v>9400</v>
      </c>
      <c r="H41" s="22">
        <v>-9400</v>
      </c>
      <c r="I41" s="22"/>
      <c r="J41" s="22"/>
      <c r="K41" s="22"/>
      <c r="L41" s="22"/>
      <c r="M41" s="22">
        <v>24212</v>
      </c>
      <c r="N41" s="22">
        <v>24212</v>
      </c>
      <c r="O41" s="22"/>
      <c r="P41" s="22"/>
      <c r="Q41" s="22"/>
      <c r="R41" s="22"/>
      <c r="S41" s="22"/>
      <c r="T41" s="22"/>
      <c r="U41" s="22">
        <v>12025</v>
      </c>
      <c r="V41" s="22">
        <v>12025</v>
      </c>
      <c r="W41" s="22">
        <v>36237</v>
      </c>
      <c r="X41" s="22">
        <v>45376</v>
      </c>
      <c r="Y41" s="22">
        <v>-9139</v>
      </c>
      <c r="Z41" s="23">
        <v>-20.140602961918194</v>
      </c>
      <c r="AA41" s="20">
        <v>45376</v>
      </c>
    </row>
    <row r="42" spans="1:27" x14ac:dyDescent="0.25">
      <c r="A42" s="19" t="s">
        <v>67</v>
      </c>
      <c r="B42" s="15" t="s">
        <v>32</v>
      </c>
      <c r="C42" s="20">
        <v>4512616</v>
      </c>
      <c r="D42" s="20"/>
      <c r="E42" s="21">
        <v>2579537</v>
      </c>
      <c r="F42" s="22">
        <v>2236615</v>
      </c>
      <c r="G42" s="22">
        <v>120605</v>
      </c>
      <c r="H42" s="22">
        <v>169063</v>
      </c>
      <c r="I42" s="22">
        <v>214679</v>
      </c>
      <c r="J42" s="22">
        <v>504347</v>
      </c>
      <c r="K42" s="22">
        <v>315322</v>
      </c>
      <c r="L42" s="22">
        <v>-201958</v>
      </c>
      <c r="M42" s="22">
        <v>184850</v>
      </c>
      <c r="N42" s="22">
        <v>298214</v>
      </c>
      <c r="O42" s="22">
        <v>43887</v>
      </c>
      <c r="P42" s="22">
        <v>84063</v>
      </c>
      <c r="Q42" s="22">
        <v>125005</v>
      </c>
      <c r="R42" s="22">
        <v>252955</v>
      </c>
      <c r="S42" s="22">
        <v>99017</v>
      </c>
      <c r="T42" s="22">
        <v>336708</v>
      </c>
      <c r="U42" s="22">
        <v>321241</v>
      </c>
      <c r="V42" s="22">
        <v>756966</v>
      </c>
      <c r="W42" s="22">
        <v>1812482</v>
      </c>
      <c r="X42" s="22">
        <v>2236615</v>
      </c>
      <c r="Y42" s="22">
        <v>-424133</v>
      </c>
      <c r="Z42" s="23">
        <v>-18.963165319020035</v>
      </c>
      <c r="AA42" s="20">
        <v>2236615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7972131</v>
      </c>
      <c r="D44" s="20"/>
      <c r="E44" s="21">
        <v>8391318</v>
      </c>
      <c r="F44" s="22">
        <v>17516790</v>
      </c>
      <c r="G44" s="22"/>
      <c r="H44" s="22"/>
      <c r="I44" s="22"/>
      <c r="J44" s="22"/>
      <c r="K44" s="22"/>
      <c r="L44" s="22"/>
      <c r="M44" s="22"/>
      <c r="N44" s="22"/>
      <c r="O44" s="22"/>
      <c r="P44" s="22">
        <v>5234943</v>
      </c>
      <c r="Q44" s="22"/>
      <c r="R44" s="22">
        <v>5234943</v>
      </c>
      <c r="S44" s="22"/>
      <c r="T44" s="22"/>
      <c r="U44" s="22">
        <v>3584802</v>
      </c>
      <c r="V44" s="22">
        <v>3584802</v>
      </c>
      <c r="W44" s="22">
        <v>8819745</v>
      </c>
      <c r="X44" s="22">
        <v>17516790</v>
      </c>
      <c r="Y44" s="22">
        <v>-8697045</v>
      </c>
      <c r="Z44" s="23">
        <v>-49.649764597280665</v>
      </c>
      <c r="AA44" s="20">
        <v>17516790</v>
      </c>
    </row>
    <row r="45" spans="1:27" x14ac:dyDescent="0.25">
      <c r="A45" s="19" t="s">
        <v>70</v>
      </c>
      <c r="B45" s="15" t="s">
        <v>32</v>
      </c>
      <c r="C45" s="20">
        <v>1244116</v>
      </c>
      <c r="D45" s="20"/>
      <c r="E45" s="21">
        <v>6386331</v>
      </c>
      <c r="F45" s="22">
        <v>6267691</v>
      </c>
      <c r="G45" s="22">
        <v>162789</v>
      </c>
      <c r="H45" s="22">
        <v>62708</v>
      </c>
      <c r="I45" s="22">
        <v>40433</v>
      </c>
      <c r="J45" s="22">
        <v>265930</v>
      </c>
      <c r="K45" s="22">
        <v>379706</v>
      </c>
      <c r="L45" s="22">
        <v>153577</v>
      </c>
      <c r="M45" s="22">
        <v>44031</v>
      </c>
      <c r="N45" s="22">
        <v>577314</v>
      </c>
      <c r="O45" s="22">
        <v>47250</v>
      </c>
      <c r="P45" s="22">
        <v>48050</v>
      </c>
      <c r="Q45" s="22">
        <v>22592</v>
      </c>
      <c r="R45" s="22">
        <v>117892</v>
      </c>
      <c r="S45" s="22">
        <v>27675</v>
      </c>
      <c r="T45" s="22">
        <v>27082</v>
      </c>
      <c r="U45" s="22">
        <v>18916</v>
      </c>
      <c r="V45" s="22">
        <v>73673</v>
      </c>
      <c r="W45" s="22">
        <v>1034809</v>
      </c>
      <c r="X45" s="22">
        <v>6267691</v>
      </c>
      <c r="Y45" s="22">
        <v>-5232882</v>
      </c>
      <c r="Z45" s="23">
        <v>-83.489789142444963</v>
      </c>
      <c r="AA45" s="20">
        <v>6267691</v>
      </c>
    </row>
    <row r="46" spans="1:27" x14ac:dyDescent="0.25">
      <c r="A46" s="19" t="s">
        <v>71</v>
      </c>
      <c r="B46" s="15" t="s">
        <v>32</v>
      </c>
      <c r="C46" s="20">
        <v>548662</v>
      </c>
      <c r="D46" s="20"/>
      <c r="E46" s="21">
        <v>577814</v>
      </c>
      <c r="F46" s="22">
        <v>579975</v>
      </c>
      <c r="G46" s="22">
        <v>230961</v>
      </c>
      <c r="H46" s="22">
        <v>-230961</v>
      </c>
      <c r="I46" s="22"/>
      <c r="J46" s="22"/>
      <c r="K46" s="22"/>
      <c r="L46" s="22">
        <v>9677</v>
      </c>
      <c r="M46" s="22"/>
      <c r="N46" s="22">
        <v>9677</v>
      </c>
      <c r="O46" s="22"/>
      <c r="P46" s="22"/>
      <c r="Q46" s="22"/>
      <c r="R46" s="22"/>
      <c r="S46" s="22"/>
      <c r="T46" s="22"/>
      <c r="U46" s="22">
        <v>458</v>
      </c>
      <c r="V46" s="22">
        <v>458</v>
      </c>
      <c r="W46" s="22">
        <v>10135</v>
      </c>
      <c r="X46" s="22">
        <v>579975</v>
      </c>
      <c r="Y46" s="22">
        <v>-569840</v>
      </c>
      <c r="Z46" s="23">
        <v>-98.25251088408983</v>
      </c>
      <c r="AA46" s="20">
        <v>579975</v>
      </c>
    </row>
    <row r="47" spans="1:27" x14ac:dyDescent="0.25">
      <c r="A47" s="19" t="s">
        <v>72</v>
      </c>
      <c r="B47" s="15" t="s">
        <v>32</v>
      </c>
      <c r="C47" s="20">
        <v>6234527</v>
      </c>
      <c r="D47" s="20"/>
      <c r="E47" s="21">
        <v>9313086</v>
      </c>
      <c r="F47" s="22">
        <v>9313086</v>
      </c>
      <c r="G47" s="22">
        <v>-66533</v>
      </c>
      <c r="H47" s="22">
        <v>66533</v>
      </c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9313086</v>
      </c>
      <c r="Y47" s="22">
        <v>-9313086</v>
      </c>
      <c r="Z47" s="23">
        <v>-100</v>
      </c>
      <c r="AA47" s="20">
        <v>9313086</v>
      </c>
    </row>
    <row r="48" spans="1:27" x14ac:dyDescent="0.25">
      <c r="A48" s="37" t="s">
        <v>73</v>
      </c>
      <c r="B48" s="28" t="s">
        <v>32</v>
      </c>
      <c r="C48" s="29">
        <f>SUM(C35:C47)</f>
        <v>91861914</v>
      </c>
      <c r="D48" s="29">
        <f t="shared" ref="D48:Y48" si="1">SUM(D35:D47)</f>
        <v>0</v>
      </c>
      <c r="E48" s="30">
        <f t="shared" si="1"/>
        <v>108518537</v>
      </c>
      <c r="F48" s="31">
        <f t="shared" si="1"/>
        <v>123586688</v>
      </c>
      <c r="G48" s="31">
        <f t="shared" si="1"/>
        <v>5276641</v>
      </c>
      <c r="H48" s="31">
        <f t="shared" si="1"/>
        <v>-1362210</v>
      </c>
      <c r="I48" s="31">
        <f t="shared" si="1"/>
        <v>6504812</v>
      </c>
      <c r="J48" s="31">
        <f t="shared" si="1"/>
        <v>10419243</v>
      </c>
      <c r="K48" s="31">
        <f t="shared" si="1"/>
        <v>4125602</v>
      </c>
      <c r="L48" s="31">
        <f t="shared" si="1"/>
        <v>4735461</v>
      </c>
      <c r="M48" s="31">
        <f t="shared" si="1"/>
        <v>3694301</v>
      </c>
      <c r="N48" s="31">
        <f t="shared" si="1"/>
        <v>12555364</v>
      </c>
      <c r="O48" s="31">
        <f t="shared" si="1"/>
        <v>3696200</v>
      </c>
      <c r="P48" s="31">
        <f t="shared" si="1"/>
        <v>8770725</v>
      </c>
      <c r="Q48" s="31">
        <f t="shared" si="1"/>
        <v>3671169</v>
      </c>
      <c r="R48" s="31">
        <f t="shared" si="1"/>
        <v>16138094</v>
      </c>
      <c r="S48" s="31">
        <f t="shared" si="1"/>
        <v>3690450</v>
      </c>
      <c r="T48" s="31">
        <f t="shared" si="1"/>
        <v>4022990</v>
      </c>
      <c r="U48" s="31">
        <f t="shared" si="1"/>
        <v>6138631</v>
      </c>
      <c r="V48" s="31">
        <f t="shared" si="1"/>
        <v>13852071</v>
      </c>
      <c r="W48" s="31">
        <f t="shared" si="1"/>
        <v>52964772</v>
      </c>
      <c r="X48" s="31">
        <f t="shared" si="1"/>
        <v>123586688</v>
      </c>
      <c r="Y48" s="31">
        <f t="shared" si="1"/>
        <v>-70621916</v>
      </c>
      <c r="Z48" s="32">
        <f>+IF(X48&lt;&gt;0,+(Y48/X48)*100,0)</f>
        <v>-57.14362698998778</v>
      </c>
      <c r="AA48" s="29">
        <f>SUM(AA35:AA47)</f>
        <v>123586688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31775186</v>
      </c>
      <c r="D49" s="39">
        <f t="shared" si="2"/>
        <v>0</v>
      </c>
      <c r="E49" s="40">
        <f t="shared" si="2"/>
        <v>10182970</v>
      </c>
      <c r="F49" s="41">
        <f t="shared" si="2"/>
        <v>-4304181</v>
      </c>
      <c r="G49" s="41">
        <f t="shared" si="2"/>
        <v>10407505</v>
      </c>
      <c r="H49" s="41">
        <f t="shared" si="2"/>
        <v>6507358</v>
      </c>
      <c r="I49" s="41">
        <f t="shared" si="2"/>
        <v>348868</v>
      </c>
      <c r="J49" s="41">
        <f t="shared" si="2"/>
        <v>17263731</v>
      </c>
      <c r="K49" s="41">
        <f t="shared" si="2"/>
        <v>1939867</v>
      </c>
      <c r="L49" s="41">
        <f t="shared" si="2"/>
        <v>5205021</v>
      </c>
      <c r="M49" s="41">
        <f t="shared" si="2"/>
        <v>11348261</v>
      </c>
      <c r="N49" s="41">
        <f t="shared" si="2"/>
        <v>18493149</v>
      </c>
      <c r="O49" s="41">
        <f t="shared" si="2"/>
        <v>7282941</v>
      </c>
      <c r="P49" s="41">
        <f t="shared" si="2"/>
        <v>3210100</v>
      </c>
      <c r="Q49" s="41">
        <f t="shared" si="2"/>
        <v>11549738</v>
      </c>
      <c r="R49" s="41">
        <f t="shared" si="2"/>
        <v>22042779</v>
      </c>
      <c r="S49" s="41">
        <f t="shared" si="2"/>
        <v>10206773</v>
      </c>
      <c r="T49" s="41">
        <f t="shared" si="2"/>
        <v>649466</v>
      </c>
      <c r="U49" s="41">
        <f t="shared" si="2"/>
        <v>1239831</v>
      </c>
      <c r="V49" s="41">
        <f t="shared" si="2"/>
        <v>12096070</v>
      </c>
      <c r="W49" s="41">
        <f t="shared" si="2"/>
        <v>69895729</v>
      </c>
      <c r="X49" s="41">
        <f t="shared" si="2"/>
        <v>-4304181</v>
      </c>
      <c r="Y49" s="41">
        <f t="shared" si="2"/>
        <v>74199910</v>
      </c>
      <c r="Z49" s="42">
        <f>+IF(X49&lt;&gt;0,+(Y49/X49)*100,0)</f>
        <v>-1723.9031072345704</v>
      </c>
      <c r="AA49" s="39">
        <f>+AA33-AA48</f>
        <v>-4304181</v>
      </c>
    </row>
    <row r="50" spans="1:27" x14ac:dyDescent="0.25">
      <c r="A50" s="43" t="s">
        <v>75</v>
      </c>
      <c r="B50" s="15" t="s">
        <v>32</v>
      </c>
      <c r="C50" s="20">
        <v>5504744</v>
      </c>
      <c r="D50" s="20"/>
      <c r="E50" s="21">
        <v>8929765</v>
      </c>
      <c r="F50" s="22">
        <v>6689089</v>
      </c>
      <c r="G50" s="22"/>
      <c r="H50" s="22"/>
      <c r="I50" s="22"/>
      <c r="J50" s="22"/>
      <c r="K50" s="22"/>
      <c r="L50" s="22">
        <v>154127</v>
      </c>
      <c r="M50" s="22">
        <v>1690696</v>
      </c>
      <c r="N50" s="22">
        <v>1844823</v>
      </c>
      <c r="O50" s="22">
        <v>1017119</v>
      </c>
      <c r="P50" s="22">
        <v>299000</v>
      </c>
      <c r="Q50" s="22">
        <v>912561</v>
      </c>
      <c r="R50" s="22">
        <v>2228680</v>
      </c>
      <c r="S50" s="22">
        <v>2343141</v>
      </c>
      <c r="T50" s="22">
        <v>-142925</v>
      </c>
      <c r="U50" s="22"/>
      <c r="V50" s="22">
        <v>2200216</v>
      </c>
      <c r="W50" s="22">
        <v>6273719</v>
      </c>
      <c r="X50" s="22">
        <v>6689089</v>
      </c>
      <c r="Y50" s="22">
        <v>-415370</v>
      </c>
      <c r="Z50" s="23">
        <v>-6.2096647241500298</v>
      </c>
      <c r="AA50" s="20">
        <v>6689089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37279930</v>
      </c>
      <c r="D52" s="48">
        <f t="shared" si="3"/>
        <v>0</v>
      </c>
      <c r="E52" s="49">
        <f t="shared" si="3"/>
        <v>19112735</v>
      </c>
      <c r="F52" s="50">
        <f t="shared" si="3"/>
        <v>2384908</v>
      </c>
      <c r="G52" s="50">
        <f t="shared" si="3"/>
        <v>10407505</v>
      </c>
      <c r="H52" s="50">
        <f t="shared" si="3"/>
        <v>6507358</v>
      </c>
      <c r="I52" s="50">
        <f t="shared" si="3"/>
        <v>348868</v>
      </c>
      <c r="J52" s="50">
        <f t="shared" si="3"/>
        <v>17263731</v>
      </c>
      <c r="K52" s="50">
        <f t="shared" si="3"/>
        <v>1939867</v>
      </c>
      <c r="L52" s="50">
        <f t="shared" si="3"/>
        <v>5359148</v>
      </c>
      <c r="M52" s="50">
        <f t="shared" si="3"/>
        <v>13038957</v>
      </c>
      <c r="N52" s="50">
        <f t="shared" si="3"/>
        <v>20337972</v>
      </c>
      <c r="O52" s="50">
        <f t="shared" si="3"/>
        <v>8300060</v>
      </c>
      <c r="P52" s="50">
        <f t="shared" si="3"/>
        <v>3509100</v>
      </c>
      <c r="Q52" s="50">
        <f t="shared" si="3"/>
        <v>12462299</v>
      </c>
      <c r="R52" s="50">
        <f t="shared" si="3"/>
        <v>24271459</v>
      </c>
      <c r="S52" s="50">
        <f t="shared" si="3"/>
        <v>12549914</v>
      </c>
      <c r="T52" s="50">
        <f t="shared" si="3"/>
        <v>506541</v>
      </c>
      <c r="U52" s="50">
        <f t="shared" si="3"/>
        <v>1239831</v>
      </c>
      <c r="V52" s="50">
        <f t="shared" si="3"/>
        <v>14296286</v>
      </c>
      <c r="W52" s="50">
        <f t="shared" si="3"/>
        <v>76169448</v>
      </c>
      <c r="X52" s="50">
        <f t="shared" si="3"/>
        <v>2384908</v>
      </c>
      <c r="Y52" s="50">
        <f t="shared" si="3"/>
        <v>73784540</v>
      </c>
      <c r="Z52" s="51">
        <f>+IF(X52&lt;&gt;0,+(Y52/X52)*100,0)</f>
        <v>3093.8107465780649</v>
      </c>
      <c r="AA52" s="48">
        <f>SUM(AA49:AA51)</f>
        <v>2384908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37279930</v>
      </c>
      <c r="D54" s="54">
        <f>+D52-D53</f>
        <v>0</v>
      </c>
      <c r="E54" s="55">
        <f t="shared" si="4"/>
        <v>19112735</v>
      </c>
      <c r="F54" s="56">
        <f t="shared" si="4"/>
        <v>2384908</v>
      </c>
      <c r="G54" s="56">
        <f t="shared" si="4"/>
        <v>10407505</v>
      </c>
      <c r="H54" s="56">
        <f t="shared" si="4"/>
        <v>6507358</v>
      </c>
      <c r="I54" s="56">
        <f t="shared" si="4"/>
        <v>348868</v>
      </c>
      <c r="J54" s="56">
        <f t="shared" si="4"/>
        <v>17263731</v>
      </c>
      <c r="K54" s="56">
        <f t="shared" si="4"/>
        <v>1939867</v>
      </c>
      <c r="L54" s="56">
        <f t="shared" si="4"/>
        <v>5359148</v>
      </c>
      <c r="M54" s="56">
        <f t="shared" si="4"/>
        <v>13038957</v>
      </c>
      <c r="N54" s="56">
        <f t="shared" si="4"/>
        <v>20337972</v>
      </c>
      <c r="O54" s="56">
        <f t="shared" si="4"/>
        <v>8300060</v>
      </c>
      <c r="P54" s="56">
        <f t="shared" si="4"/>
        <v>3509100</v>
      </c>
      <c r="Q54" s="56">
        <f t="shared" si="4"/>
        <v>12462299</v>
      </c>
      <c r="R54" s="56">
        <f t="shared" si="4"/>
        <v>24271459</v>
      </c>
      <c r="S54" s="56">
        <f t="shared" si="4"/>
        <v>12549914</v>
      </c>
      <c r="T54" s="56">
        <f t="shared" si="4"/>
        <v>506541</v>
      </c>
      <c r="U54" s="56">
        <f t="shared" si="4"/>
        <v>1239831</v>
      </c>
      <c r="V54" s="56">
        <f t="shared" si="4"/>
        <v>14296286</v>
      </c>
      <c r="W54" s="56">
        <f t="shared" si="4"/>
        <v>76169448</v>
      </c>
      <c r="X54" s="56">
        <f t="shared" si="4"/>
        <v>2384908</v>
      </c>
      <c r="Y54" s="56">
        <f t="shared" si="4"/>
        <v>73784540</v>
      </c>
      <c r="Z54" s="57">
        <f>+IF(X54&lt;&gt;0,+(Y54/X54)*100,0)</f>
        <v>3093.8107465780649</v>
      </c>
      <c r="AA54" s="54">
        <f>+AA52-AA53</f>
        <v>2384908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37279930</v>
      </c>
      <c r="D57" s="48">
        <f>SUM(D54:D56)</f>
        <v>0</v>
      </c>
      <c r="E57" s="49">
        <f t="shared" si="5"/>
        <v>19112735</v>
      </c>
      <c r="F57" s="50">
        <f t="shared" si="5"/>
        <v>2384908</v>
      </c>
      <c r="G57" s="50">
        <f t="shared" si="5"/>
        <v>10407505</v>
      </c>
      <c r="H57" s="50">
        <f t="shared" si="5"/>
        <v>6507358</v>
      </c>
      <c r="I57" s="50">
        <f t="shared" si="5"/>
        <v>348868</v>
      </c>
      <c r="J57" s="50">
        <f t="shared" si="5"/>
        <v>17263731</v>
      </c>
      <c r="K57" s="50">
        <f t="shared" si="5"/>
        <v>1939867</v>
      </c>
      <c r="L57" s="50">
        <f t="shared" si="5"/>
        <v>5359148</v>
      </c>
      <c r="M57" s="50">
        <f t="shared" si="5"/>
        <v>13038957</v>
      </c>
      <c r="N57" s="50">
        <f t="shared" si="5"/>
        <v>20337972</v>
      </c>
      <c r="O57" s="50">
        <f t="shared" si="5"/>
        <v>8300060</v>
      </c>
      <c r="P57" s="50">
        <f t="shared" si="5"/>
        <v>3509100</v>
      </c>
      <c r="Q57" s="50">
        <f t="shared" si="5"/>
        <v>12462299</v>
      </c>
      <c r="R57" s="50">
        <f t="shared" si="5"/>
        <v>24271459</v>
      </c>
      <c r="S57" s="50">
        <f t="shared" si="5"/>
        <v>12549914</v>
      </c>
      <c r="T57" s="50">
        <f t="shared" si="5"/>
        <v>506541</v>
      </c>
      <c r="U57" s="50">
        <f t="shared" si="5"/>
        <v>1239831</v>
      </c>
      <c r="V57" s="50">
        <f t="shared" si="5"/>
        <v>14296286</v>
      </c>
      <c r="W57" s="50">
        <f t="shared" si="5"/>
        <v>76169448</v>
      </c>
      <c r="X57" s="50">
        <f t="shared" si="5"/>
        <v>2384908</v>
      </c>
      <c r="Y57" s="50">
        <f t="shared" si="5"/>
        <v>73784540</v>
      </c>
      <c r="Z57" s="51">
        <f>+IF(X57&lt;&gt;0,+(Y57/X57)*100,0)</f>
        <v>3093.8107465780649</v>
      </c>
      <c r="AA57" s="48">
        <f>SUM(AA54:AA56)</f>
        <v>2384908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37279930</v>
      </c>
      <c r="D60" s="65">
        <f>SUM(D57:D59)</f>
        <v>0</v>
      </c>
      <c r="E60" s="66">
        <f t="shared" si="6"/>
        <v>19112735</v>
      </c>
      <c r="F60" s="67">
        <f t="shared" si="6"/>
        <v>2384908</v>
      </c>
      <c r="G60" s="67">
        <f t="shared" si="6"/>
        <v>10407505</v>
      </c>
      <c r="H60" s="67">
        <f t="shared" si="6"/>
        <v>6507358</v>
      </c>
      <c r="I60" s="67">
        <f t="shared" si="6"/>
        <v>348868</v>
      </c>
      <c r="J60" s="67">
        <f t="shared" si="6"/>
        <v>17263731</v>
      </c>
      <c r="K60" s="67">
        <f t="shared" si="6"/>
        <v>1939867</v>
      </c>
      <c r="L60" s="67">
        <f t="shared" si="6"/>
        <v>5359148</v>
      </c>
      <c r="M60" s="67">
        <f t="shared" si="6"/>
        <v>13038957</v>
      </c>
      <c r="N60" s="67">
        <f t="shared" si="6"/>
        <v>20337972</v>
      </c>
      <c r="O60" s="67">
        <f t="shared" si="6"/>
        <v>8300060</v>
      </c>
      <c r="P60" s="67">
        <f t="shared" si="6"/>
        <v>3509100</v>
      </c>
      <c r="Q60" s="67">
        <f t="shared" si="6"/>
        <v>12462299</v>
      </c>
      <c r="R60" s="67">
        <f t="shared" si="6"/>
        <v>24271459</v>
      </c>
      <c r="S60" s="67">
        <f t="shared" si="6"/>
        <v>12549914</v>
      </c>
      <c r="T60" s="67">
        <f t="shared" si="6"/>
        <v>506541</v>
      </c>
      <c r="U60" s="67">
        <f t="shared" si="6"/>
        <v>1239831</v>
      </c>
      <c r="V60" s="67">
        <f t="shared" si="6"/>
        <v>14296286</v>
      </c>
      <c r="W60" s="67">
        <f t="shared" si="6"/>
        <v>76169448</v>
      </c>
      <c r="X60" s="67">
        <f t="shared" si="6"/>
        <v>2384908</v>
      </c>
      <c r="Y60" s="67">
        <f t="shared" si="6"/>
        <v>73784540</v>
      </c>
      <c r="Z60" s="68">
        <f>+IF(X60&lt;&gt;0,+(Y60/X60)*100,0)</f>
        <v>3093.8107465780649</v>
      </c>
      <c r="AA60" s="65">
        <f>SUM(AA57:AA59)</f>
        <v>2384908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142277023</v>
      </c>
      <c r="D7" s="20"/>
      <c r="E7" s="21">
        <v>151181252</v>
      </c>
      <c r="F7" s="22">
        <v>176181252</v>
      </c>
      <c r="G7" s="22">
        <v>12605705</v>
      </c>
      <c r="H7" s="22">
        <v>12311985</v>
      </c>
      <c r="I7" s="22">
        <v>12504443</v>
      </c>
      <c r="J7" s="22">
        <v>37422133</v>
      </c>
      <c r="K7" s="22">
        <v>13570821</v>
      </c>
      <c r="L7" s="22">
        <v>15629490</v>
      </c>
      <c r="M7" s="22">
        <v>16113807</v>
      </c>
      <c r="N7" s="22">
        <v>45314118</v>
      </c>
      <c r="O7" s="22">
        <v>17117620</v>
      </c>
      <c r="P7" s="22">
        <v>17268184</v>
      </c>
      <c r="Q7" s="22">
        <v>9075631</v>
      </c>
      <c r="R7" s="22">
        <v>43461435</v>
      </c>
      <c r="S7" s="22">
        <v>14726193</v>
      </c>
      <c r="T7" s="22">
        <v>13882607</v>
      </c>
      <c r="U7" s="22">
        <v>12493530</v>
      </c>
      <c r="V7" s="22">
        <v>41102330</v>
      </c>
      <c r="W7" s="22">
        <v>167300016</v>
      </c>
      <c r="X7" s="22">
        <v>176181252</v>
      </c>
      <c r="Y7" s="22">
        <v>-8881236</v>
      </c>
      <c r="Z7" s="23">
        <v>-5.0409654257650525</v>
      </c>
      <c r="AA7" s="20">
        <v>176181252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10333</v>
      </c>
      <c r="D10" s="20"/>
      <c r="E10" s="21"/>
      <c r="F10" s="22"/>
      <c r="G10" s="22"/>
      <c r="H10" s="22"/>
      <c r="I10" s="22">
        <v>4375</v>
      </c>
      <c r="J10" s="22">
        <v>4375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>
        <v>8395</v>
      </c>
      <c r="V10" s="22">
        <v>8395</v>
      </c>
      <c r="W10" s="22">
        <v>12770</v>
      </c>
      <c r="X10" s="22"/>
      <c r="Y10" s="22">
        <v>12770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90838</v>
      </c>
      <c r="D13" s="20"/>
      <c r="E13" s="21">
        <v>76892</v>
      </c>
      <c r="F13" s="22">
        <v>76892</v>
      </c>
      <c r="G13" s="22">
        <v>6828</v>
      </c>
      <c r="H13" s="22">
        <v>6001</v>
      </c>
      <c r="I13" s="22">
        <v>7171</v>
      </c>
      <c r="J13" s="22">
        <v>20000</v>
      </c>
      <c r="K13" s="22">
        <v>5729</v>
      </c>
      <c r="L13" s="22">
        <v>6931</v>
      </c>
      <c r="M13" s="22">
        <v>7296</v>
      </c>
      <c r="N13" s="22">
        <v>19956</v>
      </c>
      <c r="O13" s="22">
        <v>6820</v>
      </c>
      <c r="P13" s="22">
        <v>7711</v>
      </c>
      <c r="Q13" s="22">
        <v>8173</v>
      </c>
      <c r="R13" s="22">
        <v>22704</v>
      </c>
      <c r="S13" s="22">
        <v>8217</v>
      </c>
      <c r="T13" s="22">
        <v>6799</v>
      </c>
      <c r="U13" s="22">
        <v>7462</v>
      </c>
      <c r="V13" s="22">
        <v>22478</v>
      </c>
      <c r="W13" s="22">
        <v>85138</v>
      </c>
      <c r="X13" s="22">
        <v>76892</v>
      </c>
      <c r="Y13" s="22">
        <v>8246</v>
      </c>
      <c r="Z13" s="23">
        <v>10.724132549550019</v>
      </c>
      <c r="AA13" s="20">
        <v>76892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167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1035126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143413487</v>
      </c>
      <c r="D33" s="29">
        <f t="shared" ref="D33:Y33" si="0">SUM(D6:D32)</f>
        <v>0</v>
      </c>
      <c r="E33" s="30">
        <f t="shared" si="0"/>
        <v>151258144</v>
      </c>
      <c r="F33" s="31">
        <f t="shared" si="0"/>
        <v>176258144</v>
      </c>
      <c r="G33" s="31">
        <f t="shared" si="0"/>
        <v>12612533</v>
      </c>
      <c r="H33" s="31">
        <f t="shared" si="0"/>
        <v>12317986</v>
      </c>
      <c r="I33" s="31">
        <f t="shared" si="0"/>
        <v>12515989</v>
      </c>
      <c r="J33" s="31">
        <f t="shared" si="0"/>
        <v>37446508</v>
      </c>
      <c r="K33" s="31">
        <f t="shared" si="0"/>
        <v>13576550</v>
      </c>
      <c r="L33" s="31">
        <f t="shared" si="0"/>
        <v>15636421</v>
      </c>
      <c r="M33" s="31">
        <f t="shared" si="0"/>
        <v>16121103</v>
      </c>
      <c r="N33" s="31">
        <f t="shared" si="0"/>
        <v>45334074</v>
      </c>
      <c r="O33" s="31">
        <f t="shared" si="0"/>
        <v>17124440</v>
      </c>
      <c r="P33" s="31">
        <f t="shared" si="0"/>
        <v>17275895</v>
      </c>
      <c r="Q33" s="31">
        <f t="shared" si="0"/>
        <v>9083804</v>
      </c>
      <c r="R33" s="31">
        <f t="shared" si="0"/>
        <v>43484139</v>
      </c>
      <c r="S33" s="31">
        <f t="shared" si="0"/>
        <v>14734410</v>
      </c>
      <c r="T33" s="31">
        <f t="shared" si="0"/>
        <v>13889406</v>
      </c>
      <c r="U33" s="31">
        <f t="shared" si="0"/>
        <v>12509387</v>
      </c>
      <c r="V33" s="31">
        <f t="shared" si="0"/>
        <v>41133203</v>
      </c>
      <c r="W33" s="31">
        <f t="shared" si="0"/>
        <v>167397924</v>
      </c>
      <c r="X33" s="31">
        <f t="shared" si="0"/>
        <v>176258144</v>
      </c>
      <c r="Y33" s="31">
        <f t="shared" si="0"/>
        <v>-8860220</v>
      </c>
      <c r="Z33" s="32">
        <f>+IF(X33&lt;&gt;0,+(Y33/X33)*100,0)</f>
        <v>-5.0268429015115466</v>
      </c>
      <c r="AA33" s="29">
        <f>SUM(AA6:AA32)</f>
        <v>176258144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41074922</v>
      </c>
      <c r="D35" s="20"/>
      <c r="E35" s="21">
        <v>45501379</v>
      </c>
      <c r="F35" s="22">
        <v>45501379</v>
      </c>
      <c r="G35" s="22">
        <v>3095796</v>
      </c>
      <c r="H35" s="22">
        <v>3091959</v>
      </c>
      <c r="I35" s="22">
        <v>3140434</v>
      </c>
      <c r="J35" s="22">
        <v>9328189</v>
      </c>
      <c r="K35" s="22">
        <v>3811012</v>
      </c>
      <c r="L35" s="22">
        <v>5306729</v>
      </c>
      <c r="M35" s="22">
        <v>3350055</v>
      </c>
      <c r="N35" s="22">
        <v>12467796</v>
      </c>
      <c r="O35" s="22">
        <v>3337990</v>
      </c>
      <c r="P35" s="22">
        <v>3227293</v>
      </c>
      <c r="Q35" s="22">
        <v>3197145</v>
      </c>
      <c r="R35" s="22">
        <v>9762428</v>
      </c>
      <c r="S35" s="22">
        <v>3360766</v>
      </c>
      <c r="T35" s="22">
        <v>3344366</v>
      </c>
      <c r="U35" s="22">
        <v>3296484</v>
      </c>
      <c r="V35" s="22">
        <v>10001616</v>
      </c>
      <c r="W35" s="22">
        <v>41560029</v>
      </c>
      <c r="X35" s="22">
        <v>45501379</v>
      </c>
      <c r="Y35" s="22">
        <v>-3941350</v>
      </c>
      <c r="Z35" s="23">
        <v>-8.6620451657080544</v>
      </c>
      <c r="AA35" s="20">
        <v>45501379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35220514</v>
      </c>
      <c r="D38" s="20"/>
      <c r="E38" s="21">
        <v>42360903</v>
      </c>
      <c r="F38" s="22">
        <v>46722575</v>
      </c>
      <c r="G38" s="22">
        <v>221</v>
      </c>
      <c r="H38" s="22">
        <v>2204055</v>
      </c>
      <c r="I38" s="22">
        <v>923906</v>
      </c>
      <c r="J38" s="22">
        <v>3128182</v>
      </c>
      <c r="K38" s="22">
        <v>3100997</v>
      </c>
      <c r="L38" s="22">
        <v>3244857</v>
      </c>
      <c r="M38" s="22">
        <v>3606756</v>
      </c>
      <c r="N38" s="22">
        <v>9952610</v>
      </c>
      <c r="O38" s="22">
        <v>4995477</v>
      </c>
      <c r="P38" s="22">
        <v>3354099</v>
      </c>
      <c r="Q38" s="22">
        <v>2029474</v>
      </c>
      <c r="R38" s="22">
        <v>10379050</v>
      </c>
      <c r="S38" s="22">
        <v>4104691</v>
      </c>
      <c r="T38" s="22">
        <v>5377489</v>
      </c>
      <c r="U38" s="22">
        <v>2221072</v>
      </c>
      <c r="V38" s="22">
        <v>11703252</v>
      </c>
      <c r="W38" s="22">
        <v>35163094</v>
      </c>
      <c r="X38" s="22">
        <v>46722575</v>
      </c>
      <c r="Y38" s="22">
        <v>-11559481</v>
      </c>
      <c r="Z38" s="23">
        <v>-24.740676214870437</v>
      </c>
      <c r="AA38" s="20">
        <v>46722575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>
        <v>284287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284287</v>
      </c>
      <c r="Y39" s="22">
        <v>-284287</v>
      </c>
      <c r="Z39" s="23">
        <v>-100</v>
      </c>
      <c r="AA39" s="20">
        <v>284287</v>
      </c>
    </row>
    <row r="40" spans="1:27" x14ac:dyDescent="0.25">
      <c r="A40" s="19" t="s">
        <v>66</v>
      </c>
      <c r="B40" s="15" t="s">
        <v>32</v>
      </c>
      <c r="C40" s="20">
        <v>2794085</v>
      </c>
      <c r="D40" s="20"/>
      <c r="E40" s="21">
        <v>2511521</v>
      </c>
      <c r="F40" s="22">
        <v>2511521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>
        <v>2993192</v>
      </c>
      <c r="V40" s="22">
        <v>2993192</v>
      </c>
      <c r="W40" s="22">
        <v>2993192</v>
      </c>
      <c r="X40" s="22">
        <v>2511521</v>
      </c>
      <c r="Y40" s="22">
        <v>481671</v>
      </c>
      <c r="Z40" s="23">
        <v>19.178457994179624</v>
      </c>
      <c r="AA40" s="20">
        <v>2511521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9020835</v>
      </c>
      <c r="D42" s="20"/>
      <c r="E42" s="21">
        <v>3932411</v>
      </c>
      <c r="F42" s="22">
        <v>7964977</v>
      </c>
      <c r="G42" s="22"/>
      <c r="H42" s="22">
        <v>124032</v>
      </c>
      <c r="I42" s="22">
        <v>129524</v>
      </c>
      <c r="J42" s="22">
        <v>253556</v>
      </c>
      <c r="K42" s="22">
        <v>154048</v>
      </c>
      <c r="L42" s="22">
        <v>149404</v>
      </c>
      <c r="M42" s="22">
        <v>212833</v>
      </c>
      <c r="N42" s="22">
        <v>516285</v>
      </c>
      <c r="O42" s="22">
        <v>97400</v>
      </c>
      <c r="P42" s="22">
        <v>126429</v>
      </c>
      <c r="Q42" s="22">
        <v>255075</v>
      </c>
      <c r="R42" s="22">
        <v>478904</v>
      </c>
      <c r="S42" s="22">
        <v>295525</v>
      </c>
      <c r="T42" s="22">
        <v>220240</v>
      </c>
      <c r="U42" s="22">
        <v>3982158</v>
      </c>
      <c r="V42" s="22">
        <v>4497923</v>
      </c>
      <c r="W42" s="22">
        <v>5746668</v>
      </c>
      <c r="X42" s="22">
        <v>7964977</v>
      </c>
      <c r="Y42" s="22">
        <v>-2218309</v>
      </c>
      <c r="Z42" s="23">
        <v>-27.850789776291883</v>
      </c>
      <c r="AA42" s="20">
        <v>7964977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165662</v>
      </c>
      <c r="D44" s="20"/>
      <c r="E44" s="21">
        <v>420000</v>
      </c>
      <c r="F44" s="22">
        <v>135713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>
        <v>101275</v>
      </c>
      <c r="V44" s="22">
        <v>101275</v>
      </c>
      <c r="W44" s="22">
        <v>101275</v>
      </c>
      <c r="X44" s="22">
        <v>135713</v>
      </c>
      <c r="Y44" s="22">
        <v>-34438</v>
      </c>
      <c r="Z44" s="23">
        <v>-25.375608821557254</v>
      </c>
      <c r="AA44" s="20">
        <v>135713</v>
      </c>
    </row>
    <row r="45" spans="1:27" x14ac:dyDescent="0.25">
      <c r="A45" s="19" t="s">
        <v>70</v>
      </c>
      <c r="B45" s="15" t="s">
        <v>32</v>
      </c>
      <c r="C45" s="20">
        <v>56718088</v>
      </c>
      <c r="D45" s="20"/>
      <c r="E45" s="21">
        <v>54881233</v>
      </c>
      <c r="F45" s="22">
        <v>71795695</v>
      </c>
      <c r="G45" s="22">
        <v>2390400</v>
      </c>
      <c r="H45" s="22">
        <v>2944814</v>
      </c>
      <c r="I45" s="22">
        <v>4847292</v>
      </c>
      <c r="J45" s="22">
        <v>10182506</v>
      </c>
      <c r="K45" s="22">
        <v>4596983</v>
      </c>
      <c r="L45" s="22">
        <v>4803129</v>
      </c>
      <c r="M45" s="22">
        <v>4949449</v>
      </c>
      <c r="N45" s="22">
        <v>14349561</v>
      </c>
      <c r="O45" s="22">
        <v>4880356</v>
      </c>
      <c r="P45" s="22">
        <v>4818254</v>
      </c>
      <c r="Q45" s="22">
        <v>9372256</v>
      </c>
      <c r="R45" s="22">
        <v>19070866</v>
      </c>
      <c r="S45" s="22">
        <v>5085021</v>
      </c>
      <c r="T45" s="22">
        <v>7070342</v>
      </c>
      <c r="U45" s="22">
        <v>7138656</v>
      </c>
      <c r="V45" s="22">
        <v>19294019</v>
      </c>
      <c r="W45" s="22">
        <v>62896952</v>
      </c>
      <c r="X45" s="22">
        <v>71795695</v>
      </c>
      <c r="Y45" s="22">
        <v>-8898743</v>
      </c>
      <c r="Z45" s="23">
        <v>-12.394535633369104</v>
      </c>
      <c r="AA45" s="20">
        <v>71795695</v>
      </c>
    </row>
    <row r="46" spans="1:27" x14ac:dyDescent="0.25">
      <c r="A46" s="19" t="s">
        <v>71</v>
      </c>
      <c r="B46" s="15" t="s">
        <v>32</v>
      </c>
      <c r="C46" s="20">
        <v>44300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1464813</v>
      </c>
      <c r="F47" s="22">
        <v>1464813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1464813</v>
      </c>
      <c r="Y47" s="22">
        <v>-1464813</v>
      </c>
      <c r="Z47" s="23">
        <v>-100</v>
      </c>
      <c r="AA47" s="20">
        <v>1464813</v>
      </c>
    </row>
    <row r="48" spans="1:27" x14ac:dyDescent="0.25">
      <c r="A48" s="37" t="s">
        <v>73</v>
      </c>
      <c r="B48" s="28" t="s">
        <v>32</v>
      </c>
      <c r="C48" s="29">
        <f>SUM(C35:C47)</f>
        <v>145038406</v>
      </c>
      <c r="D48" s="29">
        <f t="shared" ref="D48:Y48" si="1">SUM(D35:D47)</f>
        <v>0</v>
      </c>
      <c r="E48" s="30">
        <f t="shared" si="1"/>
        <v>151072260</v>
      </c>
      <c r="F48" s="31">
        <f t="shared" si="1"/>
        <v>176380960</v>
      </c>
      <c r="G48" s="31">
        <f t="shared" si="1"/>
        <v>5486417</v>
      </c>
      <c r="H48" s="31">
        <f t="shared" si="1"/>
        <v>8364860</v>
      </c>
      <c r="I48" s="31">
        <f t="shared" si="1"/>
        <v>9041156</v>
      </c>
      <c r="J48" s="31">
        <f t="shared" si="1"/>
        <v>22892433</v>
      </c>
      <c r="K48" s="31">
        <f t="shared" si="1"/>
        <v>11663040</v>
      </c>
      <c r="L48" s="31">
        <f t="shared" si="1"/>
        <v>13504119</v>
      </c>
      <c r="M48" s="31">
        <f t="shared" si="1"/>
        <v>12119093</v>
      </c>
      <c r="N48" s="31">
        <f t="shared" si="1"/>
        <v>37286252</v>
      </c>
      <c r="O48" s="31">
        <f t="shared" si="1"/>
        <v>13311223</v>
      </c>
      <c r="P48" s="31">
        <f t="shared" si="1"/>
        <v>11526075</v>
      </c>
      <c r="Q48" s="31">
        <f t="shared" si="1"/>
        <v>14853950</v>
      </c>
      <c r="R48" s="31">
        <f t="shared" si="1"/>
        <v>39691248</v>
      </c>
      <c r="S48" s="31">
        <f t="shared" si="1"/>
        <v>12846003</v>
      </c>
      <c r="T48" s="31">
        <f t="shared" si="1"/>
        <v>16012437</v>
      </c>
      <c r="U48" s="31">
        <f t="shared" si="1"/>
        <v>19732837</v>
      </c>
      <c r="V48" s="31">
        <f t="shared" si="1"/>
        <v>48591277</v>
      </c>
      <c r="W48" s="31">
        <f t="shared" si="1"/>
        <v>148461210</v>
      </c>
      <c r="X48" s="31">
        <f t="shared" si="1"/>
        <v>176380960</v>
      </c>
      <c r="Y48" s="31">
        <f t="shared" si="1"/>
        <v>-27919750</v>
      </c>
      <c r="Z48" s="32">
        <f>+IF(X48&lt;&gt;0,+(Y48/X48)*100,0)</f>
        <v>-15.829231227678997</v>
      </c>
      <c r="AA48" s="29">
        <f>SUM(AA35:AA47)</f>
        <v>176380960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-1624919</v>
      </c>
      <c r="D49" s="39">
        <f t="shared" si="2"/>
        <v>0</v>
      </c>
      <c r="E49" s="40">
        <f t="shared" si="2"/>
        <v>185884</v>
      </c>
      <c r="F49" s="41">
        <f t="shared" si="2"/>
        <v>-122816</v>
      </c>
      <c r="G49" s="41">
        <f t="shared" si="2"/>
        <v>7126116</v>
      </c>
      <c r="H49" s="41">
        <f t="shared" si="2"/>
        <v>3953126</v>
      </c>
      <c r="I49" s="41">
        <f t="shared" si="2"/>
        <v>3474833</v>
      </c>
      <c r="J49" s="41">
        <f t="shared" si="2"/>
        <v>14554075</v>
      </c>
      <c r="K49" s="41">
        <f t="shared" si="2"/>
        <v>1913510</v>
      </c>
      <c r="L49" s="41">
        <f t="shared" si="2"/>
        <v>2132302</v>
      </c>
      <c r="M49" s="41">
        <f t="shared" si="2"/>
        <v>4002010</v>
      </c>
      <c r="N49" s="41">
        <f t="shared" si="2"/>
        <v>8047822</v>
      </c>
      <c r="O49" s="41">
        <f t="shared" si="2"/>
        <v>3813217</v>
      </c>
      <c r="P49" s="41">
        <f t="shared" si="2"/>
        <v>5749820</v>
      </c>
      <c r="Q49" s="41">
        <f t="shared" si="2"/>
        <v>-5770146</v>
      </c>
      <c r="R49" s="41">
        <f t="shared" si="2"/>
        <v>3792891</v>
      </c>
      <c r="S49" s="41">
        <f t="shared" si="2"/>
        <v>1888407</v>
      </c>
      <c r="T49" s="41">
        <f t="shared" si="2"/>
        <v>-2123031</v>
      </c>
      <c r="U49" s="41">
        <f t="shared" si="2"/>
        <v>-7223450</v>
      </c>
      <c r="V49" s="41">
        <f t="shared" si="2"/>
        <v>-7458074</v>
      </c>
      <c r="W49" s="41">
        <f t="shared" si="2"/>
        <v>18936714</v>
      </c>
      <c r="X49" s="41">
        <f t="shared" si="2"/>
        <v>-122816</v>
      </c>
      <c r="Y49" s="41">
        <f t="shared" si="2"/>
        <v>19059530</v>
      </c>
      <c r="Z49" s="42">
        <f>+IF(X49&lt;&gt;0,+(Y49/X49)*100,0)</f>
        <v>-15518.767912975509</v>
      </c>
      <c r="AA49" s="39">
        <f>+AA33-AA48</f>
        <v>-122816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-1624919</v>
      </c>
      <c r="D52" s="48">
        <f t="shared" si="3"/>
        <v>0</v>
      </c>
      <c r="E52" s="49">
        <f t="shared" si="3"/>
        <v>185884</v>
      </c>
      <c r="F52" s="50">
        <f t="shared" si="3"/>
        <v>-122816</v>
      </c>
      <c r="G52" s="50">
        <f t="shared" si="3"/>
        <v>7126116</v>
      </c>
      <c r="H52" s="50">
        <f t="shared" si="3"/>
        <v>3953126</v>
      </c>
      <c r="I52" s="50">
        <f t="shared" si="3"/>
        <v>3474833</v>
      </c>
      <c r="J52" s="50">
        <f t="shared" si="3"/>
        <v>14554075</v>
      </c>
      <c r="K52" s="50">
        <f t="shared" si="3"/>
        <v>1913510</v>
      </c>
      <c r="L52" s="50">
        <f t="shared" si="3"/>
        <v>2132302</v>
      </c>
      <c r="M52" s="50">
        <f t="shared" si="3"/>
        <v>4002010</v>
      </c>
      <c r="N52" s="50">
        <f t="shared" si="3"/>
        <v>8047822</v>
      </c>
      <c r="O52" s="50">
        <f t="shared" si="3"/>
        <v>3813217</v>
      </c>
      <c r="P52" s="50">
        <f t="shared" si="3"/>
        <v>5749820</v>
      </c>
      <c r="Q52" s="50">
        <f t="shared" si="3"/>
        <v>-5770146</v>
      </c>
      <c r="R52" s="50">
        <f t="shared" si="3"/>
        <v>3792891</v>
      </c>
      <c r="S52" s="50">
        <f t="shared" si="3"/>
        <v>1888407</v>
      </c>
      <c r="T52" s="50">
        <f t="shared" si="3"/>
        <v>-2123031</v>
      </c>
      <c r="U52" s="50">
        <f t="shared" si="3"/>
        <v>-7223450</v>
      </c>
      <c r="V52" s="50">
        <f t="shared" si="3"/>
        <v>-7458074</v>
      </c>
      <c r="W52" s="50">
        <f t="shared" si="3"/>
        <v>18936714</v>
      </c>
      <c r="X52" s="50">
        <f t="shared" si="3"/>
        <v>-122816</v>
      </c>
      <c r="Y52" s="50">
        <f t="shared" si="3"/>
        <v>19059530</v>
      </c>
      <c r="Z52" s="51">
        <f>+IF(X52&lt;&gt;0,+(Y52/X52)*100,0)</f>
        <v>-15518.767912975509</v>
      </c>
      <c r="AA52" s="48">
        <f>SUM(AA49:AA51)</f>
        <v>-122816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-1624919</v>
      </c>
      <c r="D54" s="54">
        <f>+D52-D53</f>
        <v>0</v>
      </c>
      <c r="E54" s="55">
        <f t="shared" si="4"/>
        <v>185884</v>
      </c>
      <c r="F54" s="56">
        <f t="shared" si="4"/>
        <v>-122816</v>
      </c>
      <c r="G54" s="56">
        <f t="shared" si="4"/>
        <v>7126116</v>
      </c>
      <c r="H54" s="56">
        <f t="shared" si="4"/>
        <v>3953126</v>
      </c>
      <c r="I54" s="56">
        <f t="shared" si="4"/>
        <v>3474833</v>
      </c>
      <c r="J54" s="56">
        <f t="shared" si="4"/>
        <v>14554075</v>
      </c>
      <c r="K54" s="56">
        <f t="shared" si="4"/>
        <v>1913510</v>
      </c>
      <c r="L54" s="56">
        <f t="shared" si="4"/>
        <v>2132302</v>
      </c>
      <c r="M54" s="56">
        <f t="shared" si="4"/>
        <v>4002010</v>
      </c>
      <c r="N54" s="56">
        <f t="shared" si="4"/>
        <v>8047822</v>
      </c>
      <c r="O54" s="56">
        <f t="shared" si="4"/>
        <v>3813217</v>
      </c>
      <c r="P54" s="56">
        <f t="shared" si="4"/>
        <v>5749820</v>
      </c>
      <c r="Q54" s="56">
        <f t="shared" si="4"/>
        <v>-5770146</v>
      </c>
      <c r="R54" s="56">
        <f t="shared" si="4"/>
        <v>3792891</v>
      </c>
      <c r="S54" s="56">
        <f t="shared" si="4"/>
        <v>1888407</v>
      </c>
      <c r="T54" s="56">
        <f t="shared" si="4"/>
        <v>-2123031</v>
      </c>
      <c r="U54" s="56">
        <f t="shared" si="4"/>
        <v>-7223450</v>
      </c>
      <c r="V54" s="56">
        <f t="shared" si="4"/>
        <v>-7458074</v>
      </c>
      <c r="W54" s="56">
        <f t="shared" si="4"/>
        <v>18936714</v>
      </c>
      <c r="X54" s="56">
        <f t="shared" si="4"/>
        <v>-122816</v>
      </c>
      <c r="Y54" s="56">
        <f t="shared" si="4"/>
        <v>19059530</v>
      </c>
      <c r="Z54" s="57">
        <f>+IF(X54&lt;&gt;0,+(Y54/X54)*100,0)</f>
        <v>-15518.767912975509</v>
      </c>
      <c r="AA54" s="54">
        <f>+AA52-AA53</f>
        <v>-122816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-1624919</v>
      </c>
      <c r="D57" s="48">
        <f>SUM(D54:D56)</f>
        <v>0</v>
      </c>
      <c r="E57" s="49">
        <f t="shared" si="5"/>
        <v>185884</v>
      </c>
      <c r="F57" s="50">
        <f t="shared" si="5"/>
        <v>-122816</v>
      </c>
      <c r="G57" s="50">
        <f t="shared" si="5"/>
        <v>7126116</v>
      </c>
      <c r="H57" s="50">
        <f t="shared" si="5"/>
        <v>3953126</v>
      </c>
      <c r="I57" s="50">
        <f t="shared" si="5"/>
        <v>3474833</v>
      </c>
      <c r="J57" s="50">
        <f t="shared" si="5"/>
        <v>14554075</v>
      </c>
      <c r="K57" s="50">
        <f t="shared" si="5"/>
        <v>1913510</v>
      </c>
      <c r="L57" s="50">
        <f t="shared" si="5"/>
        <v>2132302</v>
      </c>
      <c r="M57" s="50">
        <f t="shared" si="5"/>
        <v>4002010</v>
      </c>
      <c r="N57" s="50">
        <f t="shared" si="5"/>
        <v>8047822</v>
      </c>
      <c r="O57" s="50">
        <f t="shared" si="5"/>
        <v>3813217</v>
      </c>
      <c r="P57" s="50">
        <f t="shared" si="5"/>
        <v>5749820</v>
      </c>
      <c r="Q57" s="50">
        <f t="shared" si="5"/>
        <v>-5770146</v>
      </c>
      <c r="R57" s="50">
        <f t="shared" si="5"/>
        <v>3792891</v>
      </c>
      <c r="S57" s="50">
        <f t="shared" si="5"/>
        <v>1888407</v>
      </c>
      <c r="T57" s="50">
        <f t="shared" si="5"/>
        <v>-2123031</v>
      </c>
      <c r="U57" s="50">
        <f t="shared" si="5"/>
        <v>-7223450</v>
      </c>
      <c r="V57" s="50">
        <f t="shared" si="5"/>
        <v>-7458074</v>
      </c>
      <c r="W57" s="50">
        <f t="shared" si="5"/>
        <v>18936714</v>
      </c>
      <c r="X57" s="50">
        <f t="shared" si="5"/>
        <v>-122816</v>
      </c>
      <c r="Y57" s="50">
        <f t="shared" si="5"/>
        <v>19059530</v>
      </c>
      <c r="Z57" s="51">
        <f>+IF(X57&lt;&gt;0,+(Y57/X57)*100,0)</f>
        <v>-15518.767912975509</v>
      </c>
      <c r="AA57" s="48">
        <f>SUM(AA54:AA56)</f>
        <v>-122816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-1624919</v>
      </c>
      <c r="D60" s="65">
        <f>SUM(D57:D59)</f>
        <v>0</v>
      </c>
      <c r="E60" s="66">
        <f t="shared" si="6"/>
        <v>185884</v>
      </c>
      <c r="F60" s="67">
        <f t="shared" si="6"/>
        <v>-122816</v>
      </c>
      <c r="G60" s="67">
        <f t="shared" si="6"/>
        <v>7126116</v>
      </c>
      <c r="H60" s="67">
        <f t="shared" si="6"/>
        <v>3953126</v>
      </c>
      <c r="I60" s="67">
        <f t="shared" si="6"/>
        <v>3474833</v>
      </c>
      <c r="J60" s="67">
        <f t="shared" si="6"/>
        <v>14554075</v>
      </c>
      <c r="K60" s="67">
        <f t="shared" si="6"/>
        <v>1913510</v>
      </c>
      <c r="L60" s="67">
        <f t="shared" si="6"/>
        <v>2132302</v>
      </c>
      <c r="M60" s="67">
        <f t="shared" si="6"/>
        <v>4002010</v>
      </c>
      <c r="N60" s="67">
        <f t="shared" si="6"/>
        <v>8047822</v>
      </c>
      <c r="O60" s="67">
        <f t="shared" si="6"/>
        <v>3813217</v>
      </c>
      <c r="P60" s="67">
        <f t="shared" si="6"/>
        <v>5749820</v>
      </c>
      <c r="Q60" s="67">
        <f t="shared" si="6"/>
        <v>-5770146</v>
      </c>
      <c r="R60" s="67">
        <f t="shared" si="6"/>
        <v>3792891</v>
      </c>
      <c r="S60" s="67">
        <f t="shared" si="6"/>
        <v>1888407</v>
      </c>
      <c r="T60" s="67">
        <f t="shared" si="6"/>
        <v>-2123031</v>
      </c>
      <c r="U60" s="67">
        <f t="shared" si="6"/>
        <v>-7223450</v>
      </c>
      <c r="V60" s="67">
        <f t="shared" si="6"/>
        <v>-7458074</v>
      </c>
      <c r="W60" s="67">
        <f t="shared" si="6"/>
        <v>18936714</v>
      </c>
      <c r="X60" s="67">
        <f t="shared" si="6"/>
        <v>-122816</v>
      </c>
      <c r="Y60" s="67">
        <f t="shared" si="6"/>
        <v>19059530</v>
      </c>
      <c r="Z60" s="68">
        <f>+IF(X60&lt;&gt;0,+(Y60/X60)*100,0)</f>
        <v>-15518.767912975509</v>
      </c>
      <c r="AA60" s="65">
        <f>SUM(AA57:AA59)</f>
        <v>-122816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48336862</v>
      </c>
      <c r="D7" s="20"/>
      <c r="E7" s="21">
        <v>50300983</v>
      </c>
      <c r="F7" s="22">
        <v>49358871</v>
      </c>
      <c r="G7" s="22">
        <v>4292485</v>
      </c>
      <c r="H7" s="22">
        <v>3611960</v>
      </c>
      <c r="I7" s="22">
        <v>5624080</v>
      </c>
      <c r="J7" s="22">
        <v>13528525</v>
      </c>
      <c r="K7" s="22">
        <v>3902565</v>
      </c>
      <c r="L7" s="22">
        <v>3777180</v>
      </c>
      <c r="M7" s="22">
        <v>2627764</v>
      </c>
      <c r="N7" s="22">
        <v>10307509</v>
      </c>
      <c r="O7" s="22">
        <v>4991138</v>
      </c>
      <c r="P7" s="22">
        <v>4791687</v>
      </c>
      <c r="Q7" s="22">
        <v>5316086</v>
      </c>
      <c r="R7" s="22">
        <v>15098911</v>
      </c>
      <c r="S7" s="22">
        <v>4712279</v>
      </c>
      <c r="T7" s="22">
        <v>4388646</v>
      </c>
      <c r="U7" s="22">
        <v>3443225</v>
      </c>
      <c r="V7" s="22">
        <v>12544150</v>
      </c>
      <c r="W7" s="22">
        <v>51479095</v>
      </c>
      <c r="X7" s="22">
        <v>49358871</v>
      </c>
      <c r="Y7" s="22">
        <v>2120224</v>
      </c>
      <c r="Z7" s="23">
        <v>4.2955277481934298</v>
      </c>
      <c r="AA7" s="20">
        <v>49358871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5430</v>
      </c>
      <c r="F10" s="22">
        <v>5430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5430</v>
      </c>
      <c r="Y10" s="22">
        <v>-5430</v>
      </c>
      <c r="Z10" s="23">
        <v>-100</v>
      </c>
      <c r="AA10" s="20">
        <v>5430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11998118</v>
      </c>
      <c r="D13" s="20"/>
      <c r="E13" s="21">
        <v>10457784</v>
      </c>
      <c r="F13" s="22">
        <v>10457784</v>
      </c>
      <c r="G13" s="22">
        <v>679911</v>
      </c>
      <c r="H13" s="22">
        <v>1321926</v>
      </c>
      <c r="I13" s="22">
        <v>1343718</v>
      </c>
      <c r="J13" s="22">
        <v>3345555</v>
      </c>
      <c r="K13" s="22">
        <v>710957</v>
      </c>
      <c r="L13" s="22">
        <v>728165</v>
      </c>
      <c r="M13" s="22">
        <v>729140</v>
      </c>
      <c r="N13" s="22">
        <v>2168262</v>
      </c>
      <c r="O13" s="22">
        <v>746855</v>
      </c>
      <c r="P13" s="22">
        <v>722099</v>
      </c>
      <c r="Q13" s="22">
        <v>737380</v>
      </c>
      <c r="R13" s="22">
        <v>2206334</v>
      </c>
      <c r="S13" s="22">
        <v>1561881</v>
      </c>
      <c r="T13" s="22">
        <v>886564</v>
      </c>
      <c r="U13" s="22">
        <v>855868</v>
      </c>
      <c r="V13" s="22">
        <v>3304313</v>
      </c>
      <c r="W13" s="22">
        <v>11024464</v>
      </c>
      <c r="X13" s="22">
        <v>10457784</v>
      </c>
      <c r="Y13" s="22">
        <v>566680</v>
      </c>
      <c r="Z13" s="23">
        <v>5.4187388073802252</v>
      </c>
      <c r="AA13" s="20">
        <v>10457784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>
        <v>11761854</v>
      </c>
      <c r="R20" s="22">
        <v>11761854</v>
      </c>
      <c r="S20" s="22"/>
      <c r="T20" s="22"/>
      <c r="U20" s="22"/>
      <c r="V20" s="22"/>
      <c r="W20" s="22">
        <v>11761854</v>
      </c>
      <c r="X20" s="22"/>
      <c r="Y20" s="22">
        <v>11761854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74111</v>
      </c>
      <c r="D23" s="20"/>
      <c r="E23" s="21"/>
      <c r="F23" s="22">
        <v>39130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39130</v>
      </c>
      <c r="Y23" s="22">
        <v>-39130</v>
      </c>
      <c r="Z23" s="23">
        <v>-100</v>
      </c>
      <c r="AA23" s="20">
        <v>39130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494078</v>
      </c>
      <c r="D26" s="20"/>
      <c r="E26" s="21"/>
      <c r="F26" s="22">
        <v>260870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260870</v>
      </c>
      <c r="Y26" s="22">
        <v>-260870</v>
      </c>
      <c r="Z26" s="23">
        <v>-100</v>
      </c>
      <c r="AA26" s="20">
        <v>260870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744075</v>
      </c>
      <c r="D29" s="20"/>
      <c r="E29" s="21"/>
      <c r="F29" s="22">
        <v>942112</v>
      </c>
      <c r="G29" s="22">
        <v>67889</v>
      </c>
      <c r="H29" s="22">
        <v>63100</v>
      </c>
      <c r="I29" s="22">
        <v>67889</v>
      </c>
      <c r="J29" s="22">
        <v>198878</v>
      </c>
      <c r="K29" s="22">
        <v>64808</v>
      </c>
      <c r="L29" s="22">
        <v>-53801</v>
      </c>
      <c r="M29" s="22">
        <v>66462</v>
      </c>
      <c r="N29" s="22">
        <v>77469</v>
      </c>
      <c r="O29" s="22">
        <v>65986</v>
      </c>
      <c r="P29" s="22">
        <v>65827</v>
      </c>
      <c r="Q29" s="22">
        <v>65669</v>
      </c>
      <c r="R29" s="22">
        <v>197482</v>
      </c>
      <c r="S29" s="22">
        <v>65193</v>
      </c>
      <c r="T29" s="22">
        <v>65034</v>
      </c>
      <c r="U29" s="22">
        <v>65034</v>
      </c>
      <c r="V29" s="22">
        <v>195261</v>
      </c>
      <c r="W29" s="22">
        <v>669090</v>
      </c>
      <c r="X29" s="22">
        <v>942112</v>
      </c>
      <c r="Y29" s="22">
        <v>-273022</v>
      </c>
      <c r="Z29" s="23">
        <v>-28.97978159709249</v>
      </c>
      <c r="AA29" s="20">
        <v>942112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61647244</v>
      </c>
      <c r="D33" s="29">
        <f t="shared" ref="D33:Y33" si="0">SUM(D6:D32)</f>
        <v>0</v>
      </c>
      <c r="E33" s="30">
        <f t="shared" si="0"/>
        <v>60764197</v>
      </c>
      <c r="F33" s="31">
        <f t="shared" si="0"/>
        <v>61064197</v>
      </c>
      <c r="G33" s="31">
        <f t="shared" si="0"/>
        <v>5040285</v>
      </c>
      <c r="H33" s="31">
        <f t="shared" si="0"/>
        <v>4996986</v>
      </c>
      <c r="I33" s="31">
        <f t="shared" si="0"/>
        <v>7035687</v>
      </c>
      <c r="J33" s="31">
        <f t="shared" si="0"/>
        <v>17072958</v>
      </c>
      <c r="K33" s="31">
        <f t="shared" si="0"/>
        <v>4678330</v>
      </c>
      <c r="L33" s="31">
        <f t="shared" si="0"/>
        <v>4451544</v>
      </c>
      <c r="M33" s="31">
        <f t="shared" si="0"/>
        <v>3423366</v>
      </c>
      <c r="N33" s="31">
        <f t="shared" si="0"/>
        <v>12553240</v>
      </c>
      <c r="O33" s="31">
        <f t="shared" si="0"/>
        <v>5803979</v>
      </c>
      <c r="P33" s="31">
        <f t="shared" si="0"/>
        <v>5579613</v>
      </c>
      <c r="Q33" s="31">
        <f t="shared" si="0"/>
        <v>17880989</v>
      </c>
      <c r="R33" s="31">
        <f t="shared" si="0"/>
        <v>29264581</v>
      </c>
      <c r="S33" s="31">
        <f t="shared" si="0"/>
        <v>6339353</v>
      </c>
      <c r="T33" s="31">
        <f t="shared" si="0"/>
        <v>5340244</v>
      </c>
      <c r="U33" s="31">
        <f t="shared" si="0"/>
        <v>4364127</v>
      </c>
      <c r="V33" s="31">
        <f t="shared" si="0"/>
        <v>16043724</v>
      </c>
      <c r="W33" s="31">
        <f t="shared" si="0"/>
        <v>74934503</v>
      </c>
      <c r="X33" s="31">
        <f t="shared" si="0"/>
        <v>61064197</v>
      </c>
      <c r="Y33" s="31">
        <f t="shared" si="0"/>
        <v>13870306</v>
      </c>
      <c r="Z33" s="32">
        <f>+IF(X33&lt;&gt;0,+(Y33/X33)*100,0)</f>
        <v>22.714301802740483</v>
      </c>
      <c r="AA33" s="29">
        <f>SUM(AA6:AA32)</f>
        <v>61064197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9834928</v>
      </c>
      <c r="D35" s="20"/>
      <c r="E35" s="21">
        <v>12195701</v>
      </c>
      <c r="F35" s="22">
        <v>12195701</v>
      </c>
      <c r="G35" s="22">
        <v>760467</v>
      </c>
      <c r="H35" s="22">
        <v>789635</v>
      </c>
      <c r="I35" s="22">
        <v>879292</v>
      </c>
      <c r="J35" s="22">
        <v>2429394</v>
      </c>
      <c r="K35" s="22">
        <v>804680</v>
      </c>
      <c r="L35" s="22">
        <v>780983</v>
      </c>
      <c r="M35" s="22">
        <v>842954</v>
      </c>
      <c r="N35" s="22">
        <v>2428617</v>
      </c>
      <c r="O35" s="22">
        <v>855307</v>
      </c>
      <c r="P35" s="22">
        <v>785215</v>
      </c>
      <c r="Q35" s="22">
        <v>812425</v>
      </c>
      <c r="R35" s="22">
        <v>2452947</v>
      </c>
      <c r="S35" s="22">
        <v>775159</v>
      </c>
      <c r="T35" s="22">
        <v>941076</v>
      </c>
      <c r="U35" s="22">
        <v>951814</v>
      </c>
      <c r="V35" s="22">
        <v>2668049</v>
      </c>
      <c r="W35" s="22">
        <v>9979007</v>
      </c>
      <c r="X35" s="22">
        <v>12195701</v>
      </c>
      <c r="Y35" s="22">
        <v>-2216694</v>
      </c>
      <c r="Z35" s="23">
        <v>-18.176027765849621</v>
      </c>
      <c r="AA35" s="20">
        <v>12195701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4127715</v>
      </c>
      <c r="D38" s="20"/>
      <c r="E38" s="21">
        <v>4437282</v>
      </c>
      <c r="F38" s="22">
        <v>3523900</v>
      </c>
      <c r="G38" s="22">
        <v>218403</v>
      </c>
      <c r="H38" s="22">
        <v>220943</v>
      </c>
      <c r="I38" s="22">
        <v>216554</v>
      </c>
      <c r="J38" s="22">
        <v>655900</v>
      </c>
      <c r="K38" s="22">
        <v>292349</v>
      </c>
      <c r="L38" s="22">
        <v>207725</v>
      </c>
      <c r="M38" s="22">
        <v>300101</v>
      </c>
      <c r="N38" s="22">
        <v>800175</v>
      </c>
      <c r="O38" s="22">
        <v>329497</v>
      </c>
      <c r="P38" s="22">
        <v>265863</v>
      </c>
      <c r="Q38" s="22">
        <v>265695</v>
      </c>
      <c r="R38" s="22">
        <v>861055</v>
      </c>
      <c r="S38" s="22">
        <v>397463</v>
      </c>
      <c r="T38" s="22">
        <v>247140</v>
      </c>
      <c r="U38" s="22">
        <v>449184</v>
      </c>
      <c r="V38" s="22">
        <v>1093787</v>
      </c>
      <c r="W38" s="22">
        <v>3410917</v>
      </c>
      <c r="X38" s="22">
        <v>3523900</v>
      </c>
      <c r="Y38" s="22">
        <v>-112983</v>
      </c>
      <c r="Z38" s="23">
        <v>-3.2061920031782964</v>
      </c>
      <c r="AA38" s="20">
        <v>3523900</v>
      </c>
    </row>
    <row r="39" spans="1:27" x14ac:dyDescent="0.25">
      <c r="A39" s="19" t="s">
        <v>65</v>
      </c>
      <c r="B39" s="15" t="s">
        <v>32</v>
      </c>
      <c r="C39" s="20">
        <v>-34208757</v>
      </c>
      <c r="D39" s="20"/>
      <c r="E39" s="21">
        <v>17605344</v>
      </c>
      <c r="F39" s="22">
        <v>17605344</v>
      </c>
      <c r="G39" s="22"/>
      <c r="H39" s="22"/>
      <c r="I39" s="22">
        <v>4594935</v>
      </c>
      <c r="J39" s="22">
        <v>4594935</v>
      </c>
      <c r="K39" s="22"/>
      <c r="L39" s="22"/>
      <c r="M39" s="22"/>
      <c r="N39" s="22"/>
      <c r="O39" s="22"/>
      <c r="P39" s="22"/>
      <c r="Q39" s="22"/>
      <c r="R39" s="22"/>
      <c r="S39" s="22">
        <v>34837988</v>
      </c>
      <c r="T39" s="22"/>
      <c r="U39" s="22"/>
      <c r="V39" s="22">
        <v>34837988</v>
      </c>
      <c r="W39" s="22">
        <v>39432923</v>
      </c>
      <c r="X39" s="22">
        <v>17605344</v>
      </c>
      <c r="Y39" s="22">
        <v>21827579</v>
      </c>
      <c r="Z39" s="23">
        <v>123.98268957425655</v>
      </c>
      <c r="AA39" s="20">
        <v>17605344</v>
      </c>
    </row>
    <row r="40" spans="1:27" x14ac:dyDescent="0.25">
      <c r="A40" s="19" t="s">
        <v>66</v>
      </c>
      <c r="B40" s="15" t="s">
        <v>32</v>
      </c>
      <c r="C40" s="20">
        <v>7007646</v>
      </c>
      <c r="D40" s="20"/>
      <c r="E40" s="21">
        <v>6115542</v>
      </c>
      <c r="F40" s="22">
        <v>6115542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>
        <v>6967554</v>
      </c>
      <c r="V40" s="22">
        <v>6967554</v>
      </c>
      <c r="W40" s="22">
        <v>6967554</v>
      </c>
      <c r="X40" s="22">
        <v>6115542</v>
      </c>
      <c r="Y40" s="22">
        <v>852012</v>
      </c>
      <c r="Z40" s="23">
        <v>13.931913148499348</v>
      </c>
      <c r="AA40" s="20">
        <v>6115542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85249</v>
      </c>
      <c r="F41" s="22">
        <v>85249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85249</v>
      </c>
      <c r="Y41" s="22">
        <v>-85249</v>
      </c>
      <c r="Z41" s="23">
        <v>-100</v>
      </c>
      <c r="AA41" s="20">
        <v>85249</v>
      </c>
    </row>
    <row r="42" spans="1:27" x14ac:dyDescent="0.25">
      <c r="A42" s="19" t="s">
        <v>67</v>
      </c>
      <c r="B42" s="15" t="s">
        <v>32</v>
      </c>
      <c r="C42" s="20">
        <v>10487022</v>
      </c>
      <c r="D42" s="20"/>
      <c r="E42" s="21">
        <v>10903818</v>
      </c>
      <c r="F42" s="22">
        <v>11239828</v>
      </c>
      <c r="G42" s="22">
        <v>170318</v>
      </c>
      <c r="H42" s="22">
        <v>463442</v>
      </c>
      <c r="I42" s="22">
        <v>386431</v>
      </c>
      <c r="J42" s="22">
        <v>1020191</v>
      </c>
      <c r="K42" s="22">
        <v>389875</v>
      </c>
      <c r="L42" s="22">
        <v>781738</v>
      </c>
      <c r="M42" s="22">
        <v>796165</v>
      </c>
      <c r="N42" s="22">
        <v>1967778</v>
      </c>
      <c r="O42" s="22">
        <v>1929002</v>
      </c>
      <c r="P42" s="22">
        <v>1321602</v>
      </c>
      <c r="Q42" s="22">
        <v>721747</v>
      </c>
      <c r="R42" s="22">
        <v>3972351</v>
      </c>
      <c r="S42" s="22">
        <v>830583</v>
      </c>
      <c r="T42" s="22">
        <v>636469</v>
      </c>
      <c r="U42" s="22">
        <v>1941183</v>
      </c>
      <c r="V42" s="22">
        <v>3408235</v>
      </c>
      <c r="W42" s="22">
        <v>10368555</v>
      </c>
      <c r="X42" s="22">
        <v>11239828</v>
      </c>
      <c r="Y42" s="22">
        <v>-871273</v>
      </c>
      <c r="Z42" s="23">
        <v>-7.7516577655814656</v>
      </c>
      <c r="AA42" s="20">
        <v>11239828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67446589</v>
      </c>
      <c r="D44" s="20"/>
      <c r="E44" s="21">
        <v>419066</v>
      </c>
      <c r="F44" s="22">
        <v>419067</v>
      </c>
      <c r="G44" s="22"/>
      <c r="H44" s="22">
        <v>4710</v>
      </c>
      <c r="I44" s="22">
        <v>849</v>
      </c>
      <c r="J44" s="22">
        <v>5559</v>
      </c>
      <c r="K44" s="22">
        <v>816</v>
      </c>
      <c r="L44" s="22">
        <v>4036</v>
      </c>
      <c r="M44" s="22">
        <v>773</v>
      </c>
      <c r="N44" s="22">
        <v>5625</v>
      </c>
      <c r="O44" s="22"/>
      <c r="P44" s="22">
        <v>3189952</v>
      </c>
      <c r="Q44" s="22">
        <v>17765</v>
      </c>
      <c r="R44" s="22">
        <v>3207717</v>
      </c>
      <c r="S44" s="22">
        <v>794</v>
      </c>
      <c r="T44" s="22">
        <v>15247</v>
      </c>
      <c r="U44" s="22">
        <v>7133</v>
      </c>
      <c r="V44" s="22">
        <v>23174</v>
      </c>
      <c r="W44" s="22">
        <v>3242075</v>
      </c>
      <c r="X44" s="22">
        <v>419067</v>
      </c>
      <c r="Y44" s="22">
        <v>2823008</v>
      </c>
      <c r="Z44" s="23">
        <v>673.64120773050604</v>
      </c>
      <c r="AA44" s="20">
        <v>419067</v>
      </c>
    </row>
    <row r="45" spans="1:27" x14ac:dyDescent="0.25">
      <c r="A45" s="19" t="s">
        <v>70</v>
      </c>
      <c r="B45" s="15" t="s">
        <v>32</v>
      </c>
      <c r="C45" s="20">
        <v>3244599</v>
      </c>
      <c r="D45" s="20"/>
      <c r="E45" s="21">
        <v>4147103</v>
      </c>
      <c r="F45" s="22">
        <v>4329820</v>
      </c>
      <c r="G45" s="22">
        <v>1830828</v>
      </c>
      <c r="H45" s="22">
        <v>272313</v>
      </c>
      <c r="I45" s="22">
        <v>182153</v>
      </c>
      <c r="J45" s="22">
        <v>2285294</v>
      </c>
      <c r="K45" s="22">
        <v>237550</v>
      </c>
      <c r="L45" s="22">
        <v>507981</v>
      </c>
      <c r="M45" s="22">
        <v>119191</v>
      </c>
      <c r="N45" s="22">
        <v>864722</v>
      </c>
      <c r="O45" s="22">
        <v>12536</v>
      </c>
      <c r="P45" s="22">
        <v>214629</v>
      </c>
      <c r="Q45" s="22">
        <v>79555</v>
      </c>
      <c r="R45" s="22">
        <v>306720</v>
      </c>
      <c r="S45" s="22">
        <v>236209</v>
      </c>
      <c r="T45" s="22">
        <v>51333</v>
      </c>
      <c r="U45" s="22">
        <v>185502</v>
      </c>
      <c r="V45" s="22">
        <v>473044</v>
      </c>
      <c r="W45" s="22">
        <v>3929780</v>
      </c>
      <c r="X45" s="22">
        <v>4329820</v>
      </c>
      <c r="Y45" s="22">
        <v>-400040</v>
      </c>
      <c r="Z45" s="23">
        <v>-9.2391831531102913</v>
      </c>
      <c r="AA45" s="20">
        <v>4329820</v>
      </c>
    </row>
    <row r="46" spans="1:27" x14ac:dyDescent="0.25">
      <c r="A46" s="19" t="s">
        <v>71</v>
      </c>
      <c r="B46" s="15" t="s">
        <v>32</v>
      </c>
      <c r="C46" s="20">
        <v>616403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68556145</v>
      </c>
      <c r="D48" s="29">
        <f t="shared" ref="D48:Y48" si="1">SUM(D35:D47)</f>
        <v>0</v>
      </c>
      <c r="E48" s="30">
        <f t="shared" si="1"/>
        <v>55909105</v>
      </c>
      <c r="F48" s="31">
        <f t="shared" si="1"/>
        <v>55514451</v>
      </c>
      <c r="G48" s="31">
        <f t="shared" si="1"/>
        <v>2980016</v>
      </c>
      <c r="H48" s="31">
        <f t="shared" si="1"/>
        <v>1751043</v>
      </c>
      <c r="I48" s="31">
        <f t="shared" si="1"/>
        <v>6260214</v>
      </c>
      <c r="J48" s="31">
        <f t="shared" si="1"/>
        <v>10991273</v>
      </c>
      <c r="K48" s="31">
        <f t="shared" si="1"/>
        <v>1725270</v>
      </c>
      <c r="L48" s="31">
        <f t="shared" si="1"/>
        <v>2282463</v>
      </c>
      <c r="M48" s="31">
        <f t="shared" si="1"/>
        <v>2059184</v>
      </c>
      <c r="N48" s="31">
        <f t="shared" si="1"/>
        <v>6066917</v>
      </c>
      <c r="O48" s="31">
        <f t="shared" si="1"/>
        <v>3126342</v>
      </c>
      <c r="P48" s="31">
        <f t="shared" si="1"/>
        <v>5777261</v>
      </c>
      <c r="Q48" s="31">
        <f t="shared" si="1"/>
        <v>1897187</v>
      </c>
      <c r="R48" s="31">
        <f t="shared" si="1"/>
        <v>10800790</v>
      </c>
      <c r="S48" s="31">
        <f t="shared" si="1"/>
        <v>37078196</v>
      </c>
      <c r="T48" s="31">
        <f t="shared" si="1"/>
        <v>1891265</v>
      </c>
      <c r="U48" s="31">
        <f t="shared" si="1"/>
        <v>10502370</v>
      </c>
      <c r="V48" s="31">
        <f t="shared" si="1"/>
        <v>49471831</v>
      </c>
      <c r="W48" s="31">
        <f t="shared" si="1"/>
        <v>77330811</v>
      </c>
      <c r="X48" s="31">
        <f t="shared" si="1"/>
        <v>55514451</v>
      </c>
      <c r="Y48" s="31">
        <f t="shared" si="1"/>
        <v>21816360</v>
      </c>
      <c r="Z48" s="32">
        <f>+IF(X48&lt;&gt;0,+(Y48/X48)*100,0)</f>
        <v>39.298524270734482</v>
      </c>
      <c r="AA48" s="29">
        <f>SUM(AA35:AA47)</f>
        <v>55514451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-6908901</v>
      </c>
      <c r="D49" s="39">
        <f t="shared" si="2"/>
        <v>0</v>
      </c>
      <c r="E49" s="40">
        <f t="shared" si="2"/>
        <v>4855092</v>
      </c>
      <c r="F49" s="41">
        <f t="shared" si="2"/>
        <v>5549746</v>
      </c>
      <c r="G49" s="41">
        <f t="shared" si="2"/>
        <v>2060269</v>
      </c>
      <c r="H49" s="41">
        <f t="shared" si="2"/>
        <v>3245943</v>
      </c>
      <c r="I49" s="41">
        <f t="shared" si="2"/>
        <v>775473</v>
      </c>
      <c r="J49" s="41">
        <f t="shared" si="2"/>
        <v>6081685</v>
      </c>
      <c r="K49" s="41">
        <f t="shared" si="2"/>
        <v>2953060</v>
      </c>
      <c r="L49" s="41">
        <f t="shared" si="2"/>
        <v>2169081</v>
      </c>
      <c r="M49" s="41">
        <f t="shared" si="2"/>
        <v>1364182</v>
      </c>
      <c r="N49" s="41">
        <f t="shared" si="2"/>
        <v>6486323</v>
      </c>
      <c r="O49" s="41">
        <f t="shared" si="2"/>
        <v>2677637</v>
      </c>
      <c r="P49" s="41">
        <f t="shared" si="2"/>
        <v>-197648</v>
      </c>
      <c r="Q49" s="41">
        <f t="shared" si="2"/>
        <v>15983802</v>
      </c>
      <c r="R49" s="41">
        <f t="shared" si="2"/>
        <v>18463791</v>
      </c>
      <c r="S49" s="41">
        <f t="shared" si="2"/>
        <v>-30738843</v>
      </c>
      <c r="T49" s="41">
        <f t="shared" si="2"/>
        <v>3448979</v>
      </c>
      <c r="U49" s="41">
        <f t="shared" si="2"/>
        <v>-6138243</v>
      </c>
      <c r="V49" s="41">
        <f t="shared" si="2"/>
        <v>-33428107</v>
      </c>
      <c r="W49" s="41">
        <f t="shared" si="2"/>
        <v>-2396308</v>
      </c>
      <c r="X49" s="41">
        <f t="shared" si="2"/>
        <v>5549746</v>
      </c>
      <c r="Y49" s="41">
        <f t="shared" si="2"/>
        <v>-7946054</v>
      </c>
      <c r="Z49" s="42">
        <f>+IF(X49&lt;&gt;0,+(Y49/X49)*100,0)</f>
        <v>-143.17869682684577</v>
      </c>
      <c r="AA49" s="39">
        <f>+AA33-AA48</f>
        <v>5549746</v>
      </c>
    </row>
    <row r="50" spans="1:27" x14ac:dyDescent="0.25">
      <c r="A50" s="43" t="s">
        <v>75</v>
      </c>
      <c r="B50" s="15" t="s">
        <v>32</v>
      </c>
      <c r="C50" s="20">
        <v>5186016</v>
      </c>
      <c r="D50" s="20"/>
      <c r="E50" s="21">
        <v>34460869</v>
      </c>
      <c r="F50" s="22">
        <v>34425870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>
        <v>21330512</v>
      </c>
      <c r="V50" s="22">
        <v>21330512</v>
      </c>
      <c r="W50" s="22">
        <v>21330512</v>
      </c>
      <c r="X50" s="22">
        <v>34425870</v>
      </c>
      <c r="Y50" s="22">
        <v>-13095358</v>
      </c>
      <c r="Z50" s="23">
        <v>-38.039294286535096</v>
      </c>
      <c r="AA50" s="20">
        <v>34425870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-1722885</v>
      </c>
      <c r="D52" s="48">
        <f t="shared" si="3"/>
        <v>0</v>
      </c>
      <c r="E52" s="49">
        <f t="shared" si="3"/>
        <v>39315961</v>
      </c>
      <c r="F52" s="50">
        <f t="shared" si="3"/>
        <v>39975616</v>
      </c>
      <c r="G52" s="50">
        <f t="shared" si="3"/>
        <v>2060269</v>
      </c>
      <c r="H52" s="50">
        <f t="shared" si="3"/>
        <v>3245943</v>
      </c>
      <c r="I52" s="50">
        <f t="shared" si="3"/>
        <v>775473</v>
      </c>
      <c r="J52" s="50">
        <f t="shared" si="3"/>
        <v>6081685</v>
      </c>
      <c r="K52" s="50">
        <f t="shared" si="3"/>
        <v>2953060</v>
      </c>
      <c r="L52" s="50">
        <f t="shared" si="3"/>
        <v>2169081</v>
      </c>
      <c r="M52" s="50">
        <f t="shared" si="3"/>
        <v>1364182</v>
      </c>
      <c r="N52" s="50">
        <f t="shared" si="3"/>
        <v>6486323</v>
      </c>
      <c r="O52" s="50">
        <f t="shared" si="3"/>
        <v>2677637</v>
      </c>
      <c r="P52" s="50">
        <f t="shared" si="3"/>
        <v>-197648</v>
      </c>
      <c r="Q52" s="50">
        <f t="shared" si="3"/>
        <v>15983802</v>
      </c>
      <c r="R52" s="50">
        <f t="shared" si="3"/>
        <v>18463791</v>
      </c>
      <c r="S52" s="50">
        <f t="shared" si="3"/>
        <v>-30738843</v>
      </c>
      <c r="T52" s="50">
        <f t="shared" si="3"/>
        <v>3448979</v>
      </c>
      <c r="U52" s="50">
        <f t="shared" si="3"/>
        <v>15192269</v>
      </c>
      <c r="V52" s="50">
        <f t="shared" si="3"/>
        <v>-12097595</v>
      </c>
      <c r="W52" s="50">
        <f t="shared" si="3"/>
        <v>18934204</v>
      </c>
      <c r="X52" s="50">
        <f t="shared" si="3"/>
        <v>39975616</v>
      </c>
      <c r="Y52" s="50">
        <f t="shared" si="3"/>
        <v>-21041412</v>
      </c>
      <c r="Z52" s="51">
        <f>+IF(X52&lt;&gt;0,+(Y52/X52)*100,0)</f>
        <v>-52.635616671923202</v>
      </c>
      <c r="AA52" s="48">
        <f>SUM(AA49:AA51)</f>
        <v>39975616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-1722885</v>
      </c>
      <c r="D54" s="54">
        <f>+D52-D53</f>
        <v>0</v>
      </c>
      <c r="E54" s="55">
        <f t="shared" si="4"/>
        <v>39315961</v>
      </c>
      <c r="F54" s="56">
        <f t="shared" si="4"/>
        <v>39975616</v>
      </c>
      <c r="G54" s="56">
        <f t="shared" si="4"/>
        <v>2060269</v>
      </c>
      <c r="H54" s="56">
        <f t="shared" si="4"/>
        <v>3245943</v>
      </c>
      <c r="I54" s="56">
        <f t="shared" si="4"/>
        <v>775473</v>
      </c>
      <c r="J54" s="56">
        <f t="shared" si="4"/>
        <v>6081685</v>
      </c>
      <c r="K54" s="56">
        <f t="shared" si="4"/>
        <v>2953060</v>
      </c>
      <c r="L54" s="56">
        <f t="shared" si="4"/>
        <v>2169081</v>
      </c>
      <c r="M54" s="56">
        <f t="shared" si="4"/>
        <v>1364182</v>
      </c>
      <c r="N54" s="56">
        <f t="shared" si="4"/>
        <v>6486323</v>
      </c>
      <c r="O54" s="56">
        <f t="shared" si="4"/>
        <v>2677637</v>
      </c>
      <c r="P54" s="56">
        <f t="shared" si="4"/>
        <v>-197648</v>
      </c>
      <c r="Q54" s="56">
        <f t="shared" si="4"/>
        <v>15983802</v>
      </c>
      <c r="R54" s="56">
        <f t="shared" si="4"/>
        <v>18463791</v>
      </c>
      <c r="S54" s="56">
        <f t="shared" si="4"/>
        <v>-30738843</v>
      </c>
      <c r="T54" s="56">
        <f t="shared" si="4"/>
        <v>3448979</v>
      </c>
      <c r="U54" s="56">
        <f t="shared" si="4"/>
        <v>15192269</v>
      </c>
      <c r="V54" s="56">
        <f t="shared" si="4"/>
        <v>-12097595</v>
      </c>
      <c r="W54" s="56">
        <f t="shared" si="4"/>
        <v>18934204</v>
      </c>
      <c r="X54" s="56">
        <f t="shared" si="4"/>
        <v>39975616</v>
      </c>
      <c r="Y54" s="56">
        <f t="shared" si="4"/>
        <v>-21041412</v>
      </c>
      <c r="Z54" s="57">
        <f>+IF(X54&lt;&gt;0,+(Y54/X54)*100,0)</f>
        <v>-52.635616671923202</v>
      </c>
      <c r="AA54" s="54">
        <f>+AA52-AA53</f>
        <v>39975616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-1722885</v>
      </c>
      <c r="D57" s="48">
        <f>SUM(D54:D56)</f>
        <v>0</v>
      </c>
      <c r="E57" s="49">
        <f t="shared" si="5"/>
        <v>39315961</v>
      </c>
      <c r="F57" s="50">
        <f t="shared" si="5"/>
        <v>39975616</v>
      </c>
      <c r="G57" s="50">
        <f t="shared" si="5"/>
        <v>2060269</v>
      </c>
      <c r="H57" s="50">
        <f t="shared" si="5"/>
        <v>3245943</v>
      </c>
      <c r="I57" s="50">
        <f t="shared" si="5"/>
        <v>775473</v>
      </c>
      <c r="J57" s="50">
        <f t="shared" si="5"/>
        <v>6081685</v>
      </c>
      <c r="K57" s="50">
        <f t="shared" si="5"/>
        <v>2953060</v>
      </c>
      <c r="L57" s="50">
        <f t="shared" si="5"/>
        <v>2169081</v>
      </c>
      <c r="M57" s="50">
        <f t="shared" si="5"/>
        <v>1364182</v>
      </c>
      <c r="N57" s="50">
        <f t="shared" si="5"/>
        <v>6486323</v>
      </c>
      <c r="O57" s="50">
        <f t="shared" si="5"/>
        <v>2677637</v>
      </c>
      <c r="P57" s="50">
        <f t="shared" si="5"/>
        <v>-197648</v>
      </c>
      <c r="Q57" s="50">
        <f t="shared" si="5"/>
        <v>15983802</v>
      </c>
      <c r="R57" s="50">
        <f t="shared" si="5"/>
        <v>18463791</v>
      </c>
      <c r="S57" s="50">
        <f t="shared" si="5"/>
        <v>-30738843</v>
      </c>
      <c r="T57" s="50">
        <f t="shared" si="5"/>
        <v>3448979</v>
      </c>
      <c r="U57" s="50">
        <f t="shared" si="5"/>
        <v>15192269</v>
      </c>
      <c r="V57" s="50">
        <f t="shared" si="5"/>
        <v>-12097595</v>
      </c>
      <c r="W57" s="50">
        <f t="shared" si="5"/>
        <v>18934204</v>
      </c>
      <c r="X57" s="50">
        <f t="shared" si="5"/>
        <v>39975616</v>
      </c>
      <c r="Y57" s="50">
        <f t="shared" si="5"/>
        <v>-21041412</v>
      </c>
      <c r="Z57" s="51">
        <f>+IF(X57&lt;&gt;0,+(Y57/X57)*100,0)</f>
        <v>-52.635616671923202</v>
      </c>
      <c r="AA57" s="48">
        <f>SUM(AA54:AA56)</f>
        <v>39975616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-1722885</v>
      </c>
      <c r="D60" s="65">
        <f>SUM(D57:D59)</f>
        <v>0</v>
      </c>
      <c r="E60" s="66">
        <f t="shared" si="6"/>
        <v>39315961</v>
      </c>
      <c r="F60" s="67">
        <f t="shared" si="6"/>
        <v>39975616</v>
      </c>
      <c r="G60" s="67">
        <f t="shared" si="6"/>
        <v>2060269</v>
      </c>
      <c r="H60" s="67">
        <f t="shared" si="6"/>
        <v>3245943</v>
      </c>
      <c r="I60" s="67">
        <f t="shared" si="6"/>
        <v>775473</v>
      </c>
      <c r="J60" s="67">
        <f t="shared" si="6"/>
        <v>6081685</v>
      </c>
      <c r="K60" s="67">
        <f t="shared" si="6"/>
        <v>2953060</v>
      </c>
      <c r="L60" s="67">
        <f t="shared" si="6"/>
        <v>2169081</v>
      </c>
      <c r="M60" s="67">
        <f t="shared" si="6"/>
        <v>1364182</v>
      </c>
      <c r="N60" s="67">
        <f t="shared" si="6"/>
        <v>6486323</v>
      </c>
      <c r="O60" s="67">
        <f t="shared" si="6"/>
        <v>2677637</v>
      </c>
      <c r="P60" s="67">
        <f t="shared" si="6"/>
        <v>-197648</v>
      </c>
      <c r="Q60" s="67">
        <f t="shared" si="6"/>
        <v>15983802</v>
      </c>
      <c r="R60" s="67">
        <f t="shared" si="6"/>
        <v>18463791</v>
      </c>
      <c r="S60" s="67">
        <f t="shared" si="6"/>
        <v>-30738843</v>
      </c>
      <c r="T60" s="67">
        <f t="shared" si="6"/>
        <v>3448979</v>
      </c>
      <c r="U60" s="67">
        <f t="shared" si="6"/>
        <v>15192269</v>
      </c>
      <c r="V60" s="67">
        <f t="shared" si="6"/>
        <v>-12097595</v>
      </c>
      <c r="W60" s="67">
        <f t="shared" si="6"/>
        <v>18934204</v>
      </c>
      <c r="X60" s="67">
        <f t="shared" si="6"/>
        <v>39975616</v>
      </c>
      <c r="Y60" s="67">
        <f t="shared" si="6"/>
        <v>-21041412</v>
      </c>
      <c r="Z60" s="68">
        <f>+IF(X60&lt;&gt;0,+(Y60/X60)*100,0)</f>
        <v>-52.635616671923202</v>
      </c>
      <c r="AA60" s="65">
        <f>SUM(AA57:AA59)</f>
        <v>39975616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238737350</v>
      </c>
      <c r="D7" s="20"/>
      <c r="E7" s="21">
        <v>246125453</v>
      </c>
      <c r="F7" s="22">
        <v>246125453</v>
      </c>
      <c r="G7" s="22">
        <v>15820892</v>
      </c>
      <c r="H7" s="22">
        <v>14380507</v>
      </c>
      <c r="I7" s="22">
        <v>15626940</v>
      </c>
      <c r="J7" s="22">
        <v>45828339</v>
      </c>
      <c r="K7" s="22">
        <v>17903821</v>
      </c>
      <c r="L7" s="22">
        <v>20290722</v>
      </c>
      <c r="M7" s="22">
        <v>22162407</v>
      </c>
      <c r="N7" s="22">
        <v>60356950</v>
      </c>
      <c r="O7" s="22">
        <v>24534765</v>
      </c>
      <c r="P7" s="22">
        <v>25781464</v>
      </c>
      <c r="Q7" s="22">
        <v>31513490</v>
      </c>
      <c r="R7" s="22">
        <v>81829719</v>
      </c>
      <c r="S7" s="22">
        <v>20537805</v>
      </c>
      <c r="T7" s="22">
        <v>21734394</v>
      </c>
      <c r="U7" s="22">
        <v>18019441</v>
      </c>
      <c r="V7" s="22">
        <v>60291640</v>
      </c>
      <c r="W7" s="22">
        <v>248306648</v>
      </c>
      <c r="X7" s="22">
        <v>246125453</v>
      </c>
      <c r="Y7" s="22">
        <v>2181195</v>
      </c>
      <c r="Z7" s="23">
        <v>0.88621269089142107</v>
      </c>
      <c r="AA7" s="20">
        <v>246125453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6628095</v>
      </c>
      <c r="D13" s="20"/>
      <c r="E13" s="21">
        <v>5775493</v>
      </c>
      <c r="F13" s="22">
        <v>5775493</v>
      </c>
      <c r="G13" s="22">
        <v>644973</v>
      </c>
      <c r="H13" s="22">
        <v>576036</v>
      </c>
      <c r="I13" s="22">
        <v>568003</v>
      </c>
      <c r="J13" s="22">
        <v>1789012</v>
      </c>
      <c r="K13" s="22">
        <v>573179</v>
      </c>
      <c r="L13" s="22">
        <v>578562</v>
      </c>
      <c r="M13" s="22">
        <v>587286</v>
      </c>
      <c r="N13" s="22">
        <v>1739027</v>
      </c>
      <c r="O13" s="22">
        <v>602733</v>
      </c>
      <c r="P13" s="22">
        <v>606131</v>
      </c>
      <c r="Q13" s="22">
        <v>611157</v>
      </c>
      <c r="R13" s="22">
        <v>1820021</v>
      </c>
      <c r="S13" s="22">
        <v>642573</v>
      </c>
      <c r="T13" s="22">
        <v>649723</v>
      </c>
      <c r="U13" s="22">
        <v>638497</v>
      </c>
      <c r="V13" s="22">
        <v>1930793</v>
      </c>
      <c r="W13" s="22">
        <v>7278853</v>
      </c>
      <c r="X13" s="22">
        <v>5775493</v>
      </c>
      <c r="Y13" s="22">
        <v>1503360</v>
      </c>
      <c r="Z13" s="23">
        <v>26.029985665292987</v>
      </c>
      <c r="AA13" s="20">
        <v>5775493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>
        <v>4270</v>
      </c>
      <c r="D18" s="20"/>
      <c r="E18" s="21">
        <v>5523</v>
      </c>
      <c r="F18" s="22">
        <v>5523</v>
      </c>
      <c r="G18" s="22"/>
      <c r="H18" s="22"/>
      <c r="I18" s="22">
        <v>413</v>
      </c>
      <c r="J18" s="22">
        <v>413</v>
      </c>
      <c r="K18" s="22"/>
      <c r="L18" s="22">
        <v>413</v>
      </c>
      <c r="M18" s="22">
        <v>413</v>
      </c>
      <c r="N18" s="22">
        <v>826</v>
      </c>
      <c r="O18" s="22">
        <v>83</v>
      </c>
      <c r="P18" s="22">
        <v>248</v>
      </c>
      <c r="Q18" s="22">
        <v>83</v>
      </c>
      <c r="R18" s="22">
        <v>414</v>
      </c>
      <c r="S18" s="22"/>
      <c r="T18" s="22">
        <v>83</v>
      </c>
      <c r="U18" s="22">
        <v>83</v>
      </c>
      <c r="V18" s="22">
        <v>166</v>
      </c>
      <c r="W18" s="22">
        <v>1819</v>
      </c>
      <c r="X18" s="22">
        <v>5523</v>
      </c>
      <c r="Y18" s="22">
        <v>-3704</v>
      </c>
      <c r="Z18" s="23">
        <v>-67.065000905305084</v>
      </c>
      <c r="AA18" s="20">
        <v>5523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3163977</v>
      </c>
      <c r="D20" s="20"/>
      <c r="E20" s="21">
        <v>696350</v>
      </c>
      <c r="F20" s="22">
        <v>696350</v>
      </c>
      <c r="G20" s="22">
        <v>63624</v>
      </c>
      <c r="H20" s="22">
        <v>42067</v>
      </c>
      <c r="I20" s="22">
        <v>37991</v>
      </c>
      <c r="J20" s="22">
        <v>143682</v>
      </c>
      <c r="K20" s="22">
        <v>19880</v>
      </c>
      <c r="L20" s="22">
        <v>25524</v>
      </c>
      <c r="M20" s="22">
        <v>92673</v>
      </c>
      <c r="N20" s="22">
        <v>138077</v>
      </c>
      <c r="O20" s="22">
        <v>51922</v>
      </c>
      <c r="P20" s="22">
        <v>94170</v>
      </c>
      <c r="Q20" s="22">
        <v>454</v>
      </c>
      <c r="R20" s="22">
        <v>146546</v>
      </c>
      <c r="S20" s="22">
        <v>16049</v>
      </c>
      <c r="T20" s="22">
        <v>234893</v>
      </c>
      <c r="U20" s="22">
        <v>2678742</v>
      </c>
      <c r="V20" s="22">
        <v>2929684</v>
      </c>
      <c r="W20" s="22">
        <v>3357989</v>
      </c>
      <c r="X20" s="22">
        <v>696350</v>
      </c>
      <c r="Y20" s="22">
        <v>2661639</v>
      </c>
      <c r="Z20" s="18">
        <v>382.22718460544269</v>
      </c>
      <c r="AA20" s="20">
        <v>696350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21618986</v>
      </c>
      <c r="D26" s="20"/>
      <c r="E26" s="21">
        <v>21193590</v>
      </c>
      <c r="F26" s="22">
        <v>21193590</v>
      </c>
      <c r="G26" s="22"/>
      <c r="H26" s="22"/>
      <c r="I26" s="22"/>
      <c r="J26" s="22"/>
      <c r="K26" s="22">
        <v>9949726</v>
      </c>
      <c r="L26" s="22"/>
      <c r="M26" s="22">
        <v>7959825</v>
      </c>
      <c r="N26" s="22">
        <v>17909551</v>
      </c>
      <c r="O26" s="22"/>
      <c r="P26" s="22"/>
      <c r="Q26" s="22">
        <v>3284039</v>
      </c>
      <c r="R26" s="22">
        <v>3284039</v>
      </c>
      <c r="S26" s="22"/>
      <c r="T26" s="22"/>
      <c r="U26" s="22"/>
      <c r="V26" s="22"/>
      <c r="W26" s="22">
        <v>21193590</v>
      </c>
      <c r="X26" s="22">
        <v>21193590</v>
      </c>
      <c r="Y26" s="22"/>
      <c r="Z26" s="23"/>
      <c r="AA26" s="20">
        <v>21193590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2669622</v>
      </c>
      <c r="D31" s="20"/>
      <c r="E31" s="21">
        <v>2000000</v>
      </c>
      <c r="F31" s="22">
        <v>2000000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2000000</v>
      </c>
      <c r="Y31" s="22">
        <v>-2000000</v>
      </c>
      <c r="Z31" s="23">
        <v>-100</v>
      </c>
      <c r="AA31" s="20">
        <v>2000000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272822300</v>
      </c>
      <c r="D33" s="29">
        <f t="shared" ref="D33:Y33" si="0">SUM(D6:D32)</f>
        <v>0</v>
      </c>
      <c r="E33" s="30">
        <f t="shared" si="0"/>
        <v>275796409</v>
      </c>
      <c r="F33" s="31">
        <f t="shared" si="0"/>
        <v>275796409</v>
      </c>
      <c r="G33" s="31">
        <f t="shared" si="0"/>
        <v>16529489</v>
      </c>
      <c r="H33" s="31">
        <f t="shared" si="0"/>
        <v>14998610</v>
      </c>
      <c r="I33" s="31">
        <f t="shared" si="0"/>
        <v>16233347</v>
      </c>
      <c r="J33" s="31">
        <f t="shared" si="0"/>
        <v>47761446</v>
      </c>
      <c r="K33" s="31">
        <f t="shared" si="0"/>
        <v>28446606</v>
      </c>
      <c r="L33" s="31">
        <f t="shared" si="0"/>
        <v>20895221</v>
      </c>
      <c r="M33" s="31">
        <f t="shared" si="0"/>
        <v>30802604</v>
      </c>
      <c r="N33" s="31">
        <f t="shared" si="0"/>
        <v>80144431</v>
      </c>
      <c r="O33" s="31">
        <f t="shared" si="0"/>
        <v>25189503</v>
      </c>
      <c r="P33" s="31">
        <f t="shared" si="0"/>
        <v>26482013</v>
      </c>
      <c r="Q33" s="31">
        <f t="shared" si="0"/>
        <v>35409223</v>
      </c>
      <c r="R33" s="31">
        <f t="shared" si="0"/>
        <v>87080739</v>
      </c>
      <c r="S33" s="31">
        <f t="shared" si="0"/>
        <v>21196427</v>
      </c>
      <c r="T33" s="31">
        <f t="shared" si="0"/>
        <v>22619093</v>
      </c>
      <c r="U33" s="31">
        <f t="shared" si="0"/>
        <v>21336763</v>
      </c>
      <c r="V33" s="31">
        <f t="shared" si="0"/>
        <v>65152283</v>
      </c>
      <c r="W33" s="31">
        <f t="shared" si="0"/>
        <v>280138899</v>
      </c>
      <c r="X33" s="31">
        <f t="shared" si="0"/>
        <v>275796409</v>
      </c>
      <c r="Y33" s="31">
        <f t="shared" si="0"/>
        <v>4342490</v>
      </c>
      <c r="Z33" s="32">
        <f>+IF(X33&lt;&gt;0,+(Y33/X33)*100,0)</f>
        <v>1.574527389876204</v>
      </c>
      <c r="AA33" s="29">
        <f>SUM(AA6:AA32)</f>
        <v>275796409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29497014</v>
      </c>
      <c r="D35" s="20"/>
      <c r="E35" s="21">
        <v>34956793</v>
      </c>
      <c r="F35" s="22">
        <v>35373826</v>
      </c>
      <c r="G35" s="22">
        <v>2617452</v>
      </c>
      <c r="H35" s="22">
        <v>2573374</v>
      </c>
      <c r="I35" s="22">
        <v>2773875</v>
      </c>
      <c r="J35" s="22">
        <v>7964701</v>
      </c>
      <c r="K35" s="22">
        <v>2578450</v>
      </c>
      <c r="L35" s="22">
        <v>4014377</v>
      </c>
      <c r="M35" s="22">
        <v>3085752</v>
      </c>
      <c r="N35" s="22">
        <v>9678579</v>
      </c>
      <c r="O35" s="22">
        <v>2680163</v>
      </c>
      <c r="P35" s="22">
        <v>2873746</v>
      </c>
      <c r="Q35" s="22">
        <v>2798861</v>
      </c>
      <c r="R35" s="22">
        <v>8352770</v>
      </c>
      <c r="S35" s="22">
        <v>2803610</v>
      </c>
      <c r="T35" s="22">
        <v>2868961</v>
      </c>
      <c r="U35" s="22">
        <v>2561808</v>
      </c>
      <c r="V35" s="22">
        <v>8234379</v>
      </c>
      <c r="W35" s="22">
        <v>34230429</v>
      </c>
      <c r="X35" s="22">
        <v>35373826</v>
      </c>
      <c r="Y35" s="22">
        <v>-1143397</v>
      </c>
      <c r="Z35" s="23">
        <v>-3.2323249399146139</v>
      </c>
      <c r="AA35" s="20">
        <v>35373826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39776940</v>
      </c>
      <c r="D38" s="20"/>
      <c r="E38" s="21">
        <v>43793150</v>
      </c>
      <c r="F38" s="22">
        <v>43682254</v>
      </c>
      <c r="G38" s="22">
        <v>74240</v>
      </c>
      <c r="H38" s="22">
        <v>793637</v>
      </c>
      <c r="I38" s="22">
        <v>782742</v>
      </c>
      <c r="J38" s="22">
        <v>1650619</v>
      </c>
      <c r="K38" s="22">
        <v>429058</v>
      </c>
      <c r="L38" s="22">
        <v>2078299</v>
      </c>
      <c r="M38" s="22">
        <v>1204843</v>
      </c>
      <c r="N38" s="22">
        <v>3712200</v>
      </c>
      <c r="O38" s="22">
        <v>1873285</v>
      </c>
      <c r="P38" s="22">
        <v>231176</v>
      </c>
      <c r="Q38" s="22">
        <v>2914413</v>
      </c>
      <c r="R38" s="22">
        <v>5018874</v>
      </c>
      <c r="S38" s="22">
        <v>842758</v>
      </c>
      <c r="T38" s="22">
        <v>8756713</v>
      </c>
      <c r="U38" s="22">
        <v>11136097</v>
      </c>
      <c r="V38" s="22">
        <v>20735568</v>
      </c>
      <c r="W38" s="22">
        <v>31117261</v>
      </c>
      <c r="X38" s="22">
        <v>43682254</v>
      </c>
      <c r="Y38" s="22">
        <v>-12564993</v>
      </c>
      <c r="Z38" s="23">
        <v>-28.76452529212435</v>
      </c>
      <c r="AA38" s="20">
        <v>43682254</v>
      </c>
    </row>
    <row r="39" spans="1:27" x14ac:dyDescent="0.25">
      <c r="A39" s="19" t="s">
        <v>65</v>
      </c>
      <c r="B39" s="15" t="s">
        <v>32</v>
      </c>
      <c r="C39" s="20">
        <v>12713872</v>
      </c>
      <c r="D39" s="20"/>
      <c r="E39" s="21">
        <v>9805857</v>
      </c>
      <c r="F39" s="22">
        <v>9845018</v>
      </c>
      <c r="G39" s="22">
        <v>820418</v>
      </c>
      <c r="H39" s="22">
        <v>820418</v>
      </c>
      <c r="I39" s="22">
        <v>820418</v>
      </c>
      <c r="J39" s="22">
        <v>2461254</v>
      </c>
      <c r="K39" s="22">
        <v>820418</v>
      </c>
      <c r="L39" s="22">
        <v>820418</v>
      </c>
      <c r="M39" s="22">
        <v>820418</v>
      </c>
      <c r="N39" s="22">
        <v>2461254</v>
      </c>
      <c r="O39" s="22">
        <v>820418</v>
      </c>
      <c r="P39" s="22">
        <v>2620418</v>
      </c>
      <c r="Q39" s="22">
        <v>2620418</v>
      </c>
      <c r="R39" s="22">
        <v>6061254</v>
      </c>
      <c r="S39" s="22">
        <v>2620418</v>
      </c>
      <c r="T39" s="22">
        <v>2620418</v>
      </c>
      <c r="U39" s="22">
        <v>2620420</v>
      </c>
      <c r="V39" s="22">
        <v>7861256</v>
      </c>
      <c r="W39" s="22">
        <v>18845018</v>
      </c>
      <c r="X39" s="22">
        <v>9845018</v>
      </c>
      <c r="Y39" s="22">
        <v>9000000</v>
      </c>
      <c r="Z39" s="23">
        <v>91.416795784426199</v>
      </c>
      <c r="AA39" s="20">
        <v>9845018</v>
      </c>
    </row>
    <row r="40" spans="1:27" x14ac:dyDescent="0.25">
      <c r="A40" s="19" t="s">
        <v>66</v>
      </c>
      <c r="B40" s="15" t="s">
        <v>32</v>
      </c>
      <c r="C40" s="20">
        <v>29711096</v>
      </c>
      <c r="D40" s="20"/>
      <c r="E40" s="21">
        <v>32977401</v>
      </c>
      <c r="F40" s="22">
        <v>36892160</v>
      </c>
      <c r="G40" s="22"/>
      <c r="H40" s="22">
        <v>5496238</v>
      </c>
      <c r="I40" s="22">
        <v>2748119</v>
      </c>
      <c r="J40" s="22">
        <v>8244357</v>
      </c>
      <c r="K40" s="22">
        <v>4053029</v>
      </c>
      <c r="L40" s="22">
        <v>3074351</v>
      </c>
      <c r="M40" s="22">
        <v>3074351</v>
      </c>
      <c r="N40" s="22">
        <v>10201731</v>
      </c>
      <c r="O40" s="22">
        <v>3074351</v>
      </c>
      <c r="P40" s="22">
        <v>3074351</v>
      </c>
      <c r="Q40" s="22">
        <v>3074351</v>
      </c>
      <c r="R40" s="22">
        <v>9223053</v>
      </c>
      <c r="S40" s="22">
        <v>3074351</v>
      </c>
      <c r="T40" s="22">
        <v>3074351</v>
      </c>
      <c r="U40" s="22">
        <v>3074351</v>
      </c>
      <c r="V40" s="22">
        <v>9223053</v>
      </c>
      <c r="W40" s="22">
        <v>36892194</v>
      </c>
      <c r="X40" s="22">
        <v>36892160</v>
      </c>
      <c r="Y40" s="22">
        <v>34</v>
      </c>
      <c r="Z40" s="23"/>
      <c r="AA40" s="20">
        <v>36892160</v>
      </c>
    </row>
    <row r="41" spans="1:27" x14ac:dyDescent="0.25">
      <c r="A41" s="19" t="s">
        <v>40</v>
      </c>
      <c r="B41" s="15" t="s">
        <v>32</v>
      </c>
      <c r="C41" s="20">
        <v>22634425</v>
      </c>
      <c r="D41" s="20"/>
      <c r="E41" s="21">
        <v>9413607</v>
      </c>
      <c r="F41" s="22">
        <v>21412754</v>
      </c>
      <c r="G41" s="22"/>
      <c r="H41" s="22">
        <v>1568935</v>
      </c>
      <c r="I41" s="22">
        <v>784467</v>
      </c>
      <c r="J41" s="22">
        <v>2353402</v>
      </c>
      <c r="K41" s="22">
        <v>784467</v>
      </c>
      <c r="L41" s="22">
        <v>784467</v>
      </c>
      <c r="M41" s="22">
        <v>784467</v>
      </c>
      <c r="N41" s="22">
        <v>2353401</v>
      </c>
      <c r="O41" s="22">
        <v>897779</v>
      </c>
      <c r="P41" s="22">
        <v>3339416</v>
      </c>
      <c r="Q41" s="22">
        <v>1837996</v>
      </c>
      <c r="R41" s="22">
        <v>6075191</v>
      </c>
      <c r="S41" s="22">
        <v>3543586</v>
      </c>
      <c r="T41" s="22">
        <v>3543586</v>
      </c>
      <c r="U41" s="22">
        <v>3543586</v>
      </c>
      <c r="V41" s="22">
        <v>10630758</v>
      </c>
      <c r="W41" s="22">
        <v>21412752</v>
      </c>
      <c r="X41" s="22">
        <v>21412754</v>
      </c>
      <c r="Y41" s="22">
        <v>-2</v>
      </c>
      <c r="Z41" s="23"/>
      <c r="AA41" s="20">
        <v>21412754</v>
      </c>
    </row>
    <row r="42" spans="1:27" x14ac:dyDescent="0.25">
      <c r="A42" s="19" t="s">
        <v>67</v>
      </c>
      <c r="B42" s="15" t="s">
        <v>32</v>
      </c>
      <c r="C42" s="20">
        <v>11897266</v>
      </c>
      <c r="D42" s="20"/>
      <c r="E42" s="21">
        <v>13888433</v>
      </c>
      <c r="F42" s="22">
        <v>15426741</v>
      </c>
      <c r="G42" s="22">
        <v>38686</v>
      </c>
      <c r="H42" s="22">
        <v>733210</v>
      </c>
      <c r="I42" s="22">
        <v>775463</v>
      </c>
      <c r="J42" s="22">
        <v>1547359</v>
      </c>
      <c r="K42" s="22">
        <v>1222378</v>
      </c>
      <c r="L42" s="22">
        <v>1271680</v>
      </c>
      <c r="M42" s="22">
        <v>776645</v>
      </c>
      <c r="N42" s="22">
        <v>3270703</v>
      </c>
      <c r="O42" s="22">
        <v>532164</v>
      </c>
      <c r="P42" s="22">
        <v>946136</v>
      </c>
      <c r="Q42" s="22">
        <v>834831</v>
      </c>
      <c r="R42" s="22">
        <v>2313131</v>
      </c>
      <c r="S42" s="22">
        <v>2148400</v>
      </c>
      <c r="T42" s="22">
        <v>2347581</v>
      </c>
      <c r="U42" s="22">
        <v>664430</v>
      </c>
      <c r="V42" s="22">
        <v>5160411</v>
      </c>
      <c r="W42" s="22">
        <v>12291604</v>
      </c>
      <c r="X42" s="22">
        <v>15426741</v>
      </c>
      <c r="Y42" s="22">
        <v>-3135137</v>
      </c>
      <c r="Z42" s="23">
        <v>-20.322743475112468</v>
      </c>
      <c r="AA42" s="20">
        <v>15426741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9496179</v>
      </c>
      <c r="D44" s="20"/>
      <c r="E44" s="21">
        <v>9000000</v>
      </c>
      <c r="F44" s="22">
        <v>12000000</v>
      </c>
      <c r="G44" s="22">
        <v>9377568</v>
      </c>
      <c r="H44" s="22">
        <v>266416</v>
      </c>
      <c r="I44" s="22">
        <v>358464</v>
      </c>
      <c r="J44" s="22">
        <v>10002448</v>
      </c>
      <c r="K44" s="22">
        <v>500020</v>
      </c>
      <c r="L44" s="22">
        <v>259118</v>
      </c>
      <c r="M44" s="22">
        <v>245646</v>
      </c>
      <c r="N44" s="22">
        <v>1004784</v>
      </c>
      <c r="O44" s="22">
        <v>100833</v>
      </c>
      <c r="P44" s="22">
        <v>158788</v>
      </c>
      <c r="Q44" s="22">
        <v>406745</v>
      </c>
      <c r="R44" s="22">
        <v>666366</v>
      </c>
      <c r="S44" s="22">
        <v>275021</v>
      </c>
      <c r="T44" s="22">
        <v>79499</v>
      </c>
      <c r="U44" s="22">
        <v>1970934</v>
      </c>
      <c r="V44" s="22">
        <v>2325454</v>
      </c>
      <c r="W44" s="22">
        <v>13999052</v>
      </c>
      <c r="X44" s="22">
        <v>12000000</v>
      </c>
      <c r="Y44" s="22">
        <v>1999052</v>
      </c>
      <c r="Z44" s="23">
        <v>16.658766666666665</v>
      </c>
      <c r="AA44" s="20">
        <v>12000000</v>
      </c>
    </row>
    <row r="45" spans="1:27" x14ac:dyDescent="0.25">
      <c r="A45" s="19" t="s">
        <v>70</v>
      </c>
      <c r="B45" s="15" t="s">
        <v>32</v>
      </c>
      <c r="C45" s="20">
        <v>400266</v>
      </c>
      <c r="D45" s="20"/>
      <c r="E45" s="21">
        <v>781338</v>
      </c>
      <c r="F45" s="22">
        <v>903903</v>
      </c>
      <c r="G45" s="22">
        <v>22470</v>
      </c>
      <c r="H45" s="22"/>
      <c r="I45" s="22"/>
      <c r="J45" s="22">
        <v>22470</v>
      </c>
      <c r="K45" s="22">
        <v>11858</v>
      </c>
      <c r="L45" s="22">
        <v>73810</v>
      </c>
      <c r="M45" s="22"/>
      <c r="N45" s="22">
        <v>85668</v>
      </c>
      <c r="O45" s="22">
        <v>44165</v>
      </c>
      <c r="P45" s="22">
        <v>899</v>
      </c>
      <c r="Q45" s="22">
        <v>38359</v>
      </c>
      <c r="R45" s="22">
        <v>83423</v>
      </c>
      <c r="S45" s="22">
        <v>14865</v>
      </c>
      <c r="T45" s="22">
        <v>14444</v>
      </c>
      <c r="U45" s="22">
        <v>78662</v>
      </c>
      <c r="V45" s="22">
        <v>107971</v>
      </c>
      <c r="W45" s="22">
        <v>299532</v>
      </c>
      <c r="X45" s="22">
        <v>903903</v>
      </c>
      <c r="Y45" s="22">
        <v>-604371</v>
      </c>
      <c r="Z45" s="23">
        <v>-66.862373506891785</v>
      </c>
      <c r="AA45" s="20">
        <v>903903</v>
      </c>
    </row>
    <row r="46" spans="1:27" x14ac:dyDescent="0.25">
      <c r="A46" s="19" t="s">
        <v>71</v>
      </c>
      <c r="B46" s="15" t="s">
        <v>32</v>
      </c>
      <c r="C46" s="20">
        <v>374419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11608314</v>
      </c>
      <c r="D47" s="20"/>
      <c r="E47" s="21">
        <v>7000000</v>
      </c>
      <c r="F47" s="22">
        <v>7000000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7000000</v>
      </c>
      <c r="Y47" s="22">
        <v>-7000000</v>
      </c>
      <c r="Z47" s="23">
        <v>-100</v>
      </c>
      <c r="AA47" s="20">
        <v>7000000</v>
      </c>
    </row>
    <row r="48" spans="1:27" x14ac:dyDescent="0.25">
      <c r="A48" s="37" t="s">
        <v>73</v>
      </c>
      <c r="B48" s="28" t="s">
        <v>32</v>
      </c>
      <c r="C48" s="29">
        <f>SUM(C35:C47)</f>
        <v>168109791</v>
      </c>
      <c r="D48" s="29">
        <f t="shared" ref="D48:Y48" si="1">SUM(D35:D47)</f>
        <v>0</v>
      </c>
      <c r="E48" s="30">
        <f t="shared" si="1"/>
        <v>161616579</v>
      </c>
      <c r="F48" s="31">
        <f t="shared" si="1"/>
        <v>182536656</v>
      </c>
      <c r="G48" s="31">
        <f t="shared" si="1"/>
        <v>12950834</v>
      </c>
      <c r="H48" s="31">
        <f t="shared" si="1"/>
        <v>12252228</v>
      </c>
      <c r="I48" s="31">
        <f t="shared" si="1"/>
        <v>9043548</v>
      </c>
      <c r="J48" s="31">
        <f t="shared" si="1"/>
        <v>34246610</v>
      </c>
      <c r="K48" s="31">
        <f t="shared" si="1"/>
        <v>10399678</v>
      </c>
      <c r="L48" s="31">
        <f t="shared" si="1"/>
        <v>12376520</v>
      </c>
      <c r="M48" s="31">
        <f t="shared" si="1"/>
        <v>9992122</v>
      </c>
      <c r="N48" s="31">
        <f t="shared" si="1"/>
        <v>32768320</v>
      </c>
      <c r="O48" s="31">
        <f t="shared" si="1"/>
        <v>10023158</v>
      </c>
      <c r="P48" s="31">
        <f t="shared" si="1"/>
        <v>13244930</v>
      </c>
      <c r="Q48" s="31">
        <f t="shared" si="1"/>
        <v>14525974</v>
      </c>
      <c r="R48" s="31">
        <f t="shared" si="1"/>
        <v>37794062</v>
      </c>
      <c r="S48" s="31">
        <f t="shared" si="1"/>
        <v>15323009</v>
      </c>
      <c r="T48" s="31">
        <f t="shared" si="1"/>
        <v>23305553</v>
      </c>
      <c r="U48" s="31">
        <f t="shared" si="1"/>
        <v>25650288</v>
      </c>
      <c r="V48" s="31">
        <f t="shared" si="1"/>
        <v>64278850</v>
      </c>
      <c r="W48" s="31">
        <f t="shared" si="1"/>
        <v>169087842</v>
      </c>
      <c r="X48" s="31">
        <f t="shared" si="1"/>
        <v>182536656</v>
      </c>
      <c r="Y48" s="31">
        <f t="shared" si="1"/>
        <v>-13448814</v>
      </c>
      <c r="Z48" s="32">
        <f>+IF(X48&lt;&gt;0,+(Y48/X48)*100,0)</f>
        <v>-7.3677333061256469</v>
      </c>
      <c r="AA48" s="29">
        <f>SUM(AA35:AA47)</f>
        <v>182536656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104712509</v>
      </c>
      <c r="D49" s="39">
        <f t="shared" si="2"/>
        <v>0</v>
      </c>
      <c r="E49" s="40">
        <f t="shared" si="2"/>
        <v>114179830</v>
      </c>
      <c r="F49" s="41">
        <f t="shared" si="2"/>
        <v>93259753</v>
      </c>
      <c r="G49" s="41">
        <f t="shared" si="2"/>
        <v>3578655</v>
      </c>
      <c r="H49" s="41">
        <f t="shared" si="2"/>
        <v>2746382</v>
      </c>
      <c r="I49" s="41">
        <f t="shared" si="2"/>
        <v>7189799</v>
      </c>
      <c r="J49" s="41">
        <f t="shared" si="2"/>
        <v>13514836</v>
      </c>
      <c r="K49" s="41">
        <f t="shared" si="2"/>
        <v>18046928</v>
      </c>
      <c r="L49" s="41">
        <f t="shared" si="2"/>
        <v>8518701</v>
      </c>
      <c r="M49" s="41">
        <f t="shared" si="2"/>
        <v>20810482</v>
      </c>
      <c r="N49" s="41">
        <f t="shared" si="2"/>
        <v>47376111</v>
      </c>
      <c r="O49" s="41">
        <f t="shared" si="2"/>
        <v>15166345</v>
      </c>
      <c r="P49" s="41">
        <f t="shared" si="2"/>
        <v>13237083</v>
      </c>
      <c r="Q49" s="41">
        <f t="shared" si="2"/>
        <v>20883249</v>
      </c>
      <c r="R49" s="41">
        <f t="shared" si="2"/>
        <v>49286677</v>
      </c>
      <c r="S49" s="41">
        <f t="shared" si="2"/>
        <v>5873418</v>
      </c>
      <c r="T49" s="41">
        <f t="shared" si="2"/>
        <v>-686460</v>
      </c>
      <c r="U49" s="41">
        <f t="shared" si="2"/>
        <v>-4313525</v>
      </c>
      <c r="V49" s="41">
        <f t="shared" si="2"/>
        <v>873433</v>
      </c>
      <c r="W49" s="41">
        <f t="shared" si="2"/>
        <v>111051057</v>
      </c>
      <c r="X49" s="41">
        <f t="shared" si="2"/>
        <v>93259753</v>
      </c>
      <c r="Y49" s="41">
        <f t="shared" si="2"/>
        <v>17791304</v>
      </c>
      <c r="Z49" s="42">
        <f>+IF(X49&lt;&gt;0,+(Y49/X49)*100,0)</f>
        <v>19.077151105043136</v>
      </c>
      <c r="AA49" s="39">
        <f>+AA33-AA48</f>
        <v>93259753</v>
      </c>
    </row>
    <row r="50" spans="1:27" x14ac:dyDescent="0.25">
      <c r="A50" s="43" t="s">
        <v>75</v>
      </c>
      <c r="B50" s="15" t="s">
        <v>32</v>
      </c>
      <c r="C50" s="20">
        <v>13399999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118112508</v>
      </c>
      <c r="D52" s="48">
        <f t="shared" si="3"/>
        <v>0</v>
      </c>
      <c r="E52" s="49">
        <f t="shared" si="3"/>
        <v>114179830</v>
      </c>
      <c r="F52" s="50">
        <f t="shared" si="3"/>
        <v>93259753</v>
      </c>
      <c r="G52" s="50">
        <f t="shared" si="3"/>
        <v>3578655</v>
      </c>
      <c r="H52" s="50">
        <f t="shared" si="3"/>
        <v>2746382</v>
      </c>
      <c r="I52" s="50">
        <f t="shared" si="3"/>
        <v>7189799</v>
      </c>
      <c r="J52" s="50">
        <f t="shared" si="3"/>
        <v>13514836</v>
      </c>
      <c r="K52" s="50">
        <f t="shared" si="3"/>
        <v>18046928</v>
      </c>
      <c r="L52" s="50">
        <f t="shared" si="3"/>
        <v>8518701</v>
      </c>
      <c r="M52" s="50">
        <f t="shared" si="3"/>
        <v>20810482</v>
      </c>
      <c r="N52" s="50">
        <f t="shared" si="3"/>
        <v>47376111</v>
      </c>
      <c r="O52" s="50">
        <f t="shared" si="3"/>
        <v>15166345</v>
      </c>
      <c r="P52" s="50">
        <f t="shared" si="3"/>
        <v>13237083</v>
      </c>
      <c r="Q52" s="50">
        <f t="shared" si="3"/>
        <v>20883249</v>
      </c>
      <c r="R52" s="50">
        <f t="shared" si="3"/>
        <v>49286677</v>
      </c>
      <c r="S52" s="50">
        <f t="shared" si="3"/>
        <v>5873418</v>
      </c>
      <c r="T52" s="50">
        <f t="shared" si="3"/>
        <v>-686460</v>
      </c>
      <c r="U52" s="50">
        <f t="shared" si="3"/>
        <v>-4313525</v>
      </c>
      <c r="V52" s="50">
        <f t="shared" si="3"/>
        <v>873433</v>
      </c>
      <c r="W52" s="50">
        <f t="shared" si="3"/>
        <v>111051057</v>
      </c>
      <c r="X52" s="50">
        <f t="shared" si="3"/>
        <v>93259753</v>
      </c>
      <c r="Y52" s="50">
        <f t="shared" si="3"/>
        <v>17791304</v>
      </c>
      <c r="Z52" s="51">
        <f>+IF(X52&lt;&gt;0,+(Y52/X52)*100,0)</f>
        <v>19.077151105043136</v>
      </c>
      <c r="AA52" s="48">
        <f>SUM(AA49:AA51)</f>
        <v>93259753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118112508</v>
      </c>
      <c r="D54" s="54">
        <f>+D52-D53</f>
        <v>0</v>
      </c>
      <c r="E54" s="55">
        <f t="shared" si="4"/>
        <v>114179830</v>
      </c>
      <c r="F54" s="56">
        <f t="shared" si="4"/>
        <v>93259753</v>
      </c>
      <c r="G54" s="56">
        <f t="shared" si="4"/>
        <v>3578655</v>
      </c>
      <c r="H54" s="56">
        <f t="shared" si="4"/>
        <v>2746382</v>
      </c>
      <c r="I54" s="56">
        <f t="shared" si="4"/>
        <v>7189799</v>
      </c>
      <c r="J54" s="56">
        <f t="shared" si="4"/>
        <v>13514836</v>
      </c>
      <c r="K54" s="56">
        <f t="shared" si="4"/>
        <v>18046928</v>
      </c>
      <c r="L54" s="56">
        <f t="shared" si="4"/>
        <v>8518701</v>
      </c>
      <c r="M54" s="56">
        <f t="shared" si="4"/>
        <v>20810482</v>
      </c>
      <c r="N54" s="56">
        <f t="shared" si="4"/>
        <v>47376111</v>
      </c>
      <c r="O54" s="56">
        <f t="shared" si="4"/>
        <v>15166345</v>
      </c>
      <c r="P54" s="56">
        <f t="shared" si="4"/>
        <v>13237083</v>
      </c>
      <c r="Q54" s="56">
        <f t="shared" si="4"/>
        <v>20883249</v>
      </c>
      <c r="R54" s="56">
        <f t="shared" si="4"/>
        <v>49286677</v>
      </c>
      <c r="S54" s="56">
        <f t="shared" si="4"/>
        <v>5873418</v>
      </c>
      <c r="T54" s="56">
        <f t="shared" si="4"/>
        <v>-686460</v>
      </c>
      <c r="U54" s="56">
        <f t="shared" si="4"/>
        <v>-4313525</v>
      </c>
      <c r="V54" s="56">
        <f t="shared" si="4"/>
        <v>873433</v>
      </c>
      <c r="W54" s="56">
        <f t="shared" si="4"/>
        <v>111051057</v>
      </c>
      <c r="X54" s="56">
        <f t="shared" si="4"/>
        <v>93259753</v>
      </c>
      <c r="Y54" s="56">
        <f t="shared" si="4"/>
        <v>17791304</v>
      </c>
      <c r="Z54" s="57">
        <f>+IF(X54&lt;&gt;0,+(Y54/X54)*100,0)</f>
        <v>19.077151105043136</v>
      </c>
      <c r="AA54" s="54">
        <f>+AA52-AA53</f>
        <v>93259753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118112508</v>
      </c>
      <c r="D57" s="48">
        <f>SUM(D54:D56)</f>
        <v>0</v>
      </c>
      <c r="E57" s="49">
        <f t="shared" si="5"/>
        <v>114179830</v>
      </c>
      <c r="F57" s="50">
        <f t="shared" si="5"/>
        <v>93259753</v>
      </c>
      <c r="G57" s="50">
        <f t="shared" si="5"/>
        <v>3578655</v>
      </c>
      <c r="H57" s="50">
        <f t="shared" si="5"/>
        <v>2746382</v>
      </c>
      <c r="I57" s="50">
        <f t="shared" si="5"/>
        <v>7189799</v>
      </c>
      <c r="J57" s="50">
        <f t="shared" si="5"/>
        <v>13514836</v>
      </c>
      <c r="K57" s="50">
        <f t="shared" si="5"/>
        <v>18046928</v>
      </c>
      <c r="L57" s="50">
        <f t="shared" si="5"/>
        <v>8518701</v>
      </c>
      <c r="M57" s="50">
        <f t="shared" si="5"/>
        <v>20810482</v>
      </c>
      <c r="N57" s="50">
        <f t="shared" si="5"/>
        <v>47376111</v>
      </c>
      <c r="O57" s="50">
        <f t="shared" si="5"/>
        <v>15166345</v>
      </c>
      <c r="P57" s="50">
        <f t="shared" si="5"/>
        <v>13237083</v>
      </c>
      <c r="Q57" s="50">
        <f t="shared" si="5"/>
        <v>20883249</v>
      </c>
      <c r="R57" s="50">
        <f t="shared" si="5"/>
        <v>49286677</v>
      </c>
      <c r="S57" s="50">
        <f t="shared" si="5"/>
        <v>5873418</v>
      </c>
      <c r="T57" s="50">
        <f t="shared" si="5"/>
        <v>-686460</v>
      </c>
      <c r="U57" s="50">
        <f t="shared" si="5"/>
        <v>-4313525</v>
      </c>
      <c r="V57" s="50">
        <f t="shared" si="5"/>
        <v>873433</v>
      </c>
      <c r="W57" s="50">
        <f t="shared" si="5"/>
        <v>111051057</v>
      </c>
      <c r="X57" s="50">
        <f t="shared" si="5"/>
        <v>93259753</v>
      </c>
      <c r="Y57" s="50">
        <f t="shared" si="5"/>
        <v>17791304</v>
      </c>
      <c r="Z57" s="51">
        <f>+IF(X57&lt;&gt;0,+(Y57/X57)*100,0)</f>
        <v>19.077151105043136</v>
      </c>
      <c r="AA57" s="48">
        <f>SUM(AA54:AA56)</f>
        <v>93259753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118112508</v>
      </c>
      <c r="D60" s="65">
        <f>SUM(D57:D59)</f>
        <v>0</v>
      </c>
      <c r="E60" s="66">
        <f t="shared" si="6"/>
        <v>114179830</v>
      </c>
      <c r="F60" s="67">
        <f t="shared" si="6"/>
        <v>93259753</v>
      </c>
      <c r="G60" s="67">
        <f t="shared" si="6"/>
        <v>3578655</v>
      </c>
      <c r="H60" s="67">
        <f t="shared" si="6"/>
        <v>2746382</v>
      </c>
      <c r="I60" s="67">
        <f t="shared" si="6"/>
        <v>7189799</v>
      </c>
      <c r="J60" s="67">
        <f t="shared" si="6"/>
        <v>13514836</v>
      </c>
      <c r="K60" s="67">
        <f t="shared" si="6"/>
        <v>18046928</v>
      </c>
      <c r="L60" s="67">
        <f t="shared" si="6"/>
        <v>8518701</v>
      </c>
      <c r="M60" s="67">
        <f t="shared" si="6"/>
        <v>20810482</v>
      </c>
      <c r="N60" s="67">
        <f t="shared" si="6"/>
        <v>47376111</v>
      </c>
      <c r="O60" s="67">
        <f t="shared" si="6"/>
        <v>15166345</v>
      </c>
      <c r="P60" s="67">
        <f t="shared" si="6"/>
        <v>13237083</v>
      </c>
      <c r="Q60" s="67">
        <f t="shared" si="6"/>
        <v>20883249</v>
      </c>
      <c r="R60" s="67">
        <f t="shared" si="6"/>
        <v>49286677</v>
      </c>
      <c r="S60" s="67">
        <f t="shared" si="6"/>
        <v>5873418</v>
      </c>
      <c r="T60" s="67">
        <f t="shared" si="6"/>
        <v>-686460</v>
      </c>
      <c r="U60" s="67">
        <f t="shared" si="6"/>
        <v>-4313525</v>
      </c>
      <c r="V60" s="67">
        <f t="shared" si="6"/>
        <v>873433</v>
      </c>
      <c r="W60" s="67">
        <f t="shared" si="6"/>
        <v>111051057</v>
      </c>
      <c r="X60" s="67">
        <f t="shared" si="6"/>
        <v>93259753</v>
      </c>
      <c r="Y60" s="67">
        <f t="shared" si="6"/>
        <v>17791304</v>
      </c>
      <c r="Z60" s="68">
        <f>+IF(X60&lt;&gt;0,+(Y60/X60)*100,0)</f>
        <v>19.077151105043136</v>
      </c>
      <c r="AA60" s="65">
        <f>SUM(AA57:AA59)</f>
        <v>93259753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203270709</v>
      </c>
      <c r="D7" s="20"/>
      <c r="E7" s="21">
        <v>182522220</v>
      </c>
      <c r="F7" s="22">
        <v>182522220</v>
      </c>
      <c r="G7" s="22">
        <v>14536679</v>
      </c>
      <c r="H7" s="22">
        <v>11372149</v>
      </c>
      <c r="I7" s="22">
        <v>13967402</v>
      </c>
      <c r="J7" s="22">
        <v>39876230</v>
      </c>
      <c r="K7" s="22">
        <v>14936402</v>
      </c>
      <c r="L7" s="22">
        <v>17200463</v>
      </c>
      <c r="M7" s="22">
        <v>17267085</v>
      </c>
      <c r="N7" s="22">
        <v>49403950</v>
      </c>
      <c r="O7" s="22">
        <v>18700876</v>
      </c>
      <c r="P7" s="22">
        <v>19682691</v>
      </c>
      <c r="Q7" s="22">
        <v>20939189</v>
      </c>
      <c r="R7" s="22">
        <v>59322756</v>
      </c>
      <c r="S7" s="22">
        <v>24096192</v>
      </c>
      <c r="T7" s="22">
        <v>19645052</v>
      </c>
      <c r="U7" s="22">
        <v>18748148</v>
      </c>
      <c r="V7" s="22">
        <v>62489392</v>
      </c>
      <c r="W7" s="22">
        <v>211092328</v>
      </c>
      <c r="X7" s="22">
        <v>182522220</v>
      </c>
      <c r="Y7" s="22">
        <v>28570108</v>
      </c>
      <c r="Z7" s="23">
        <v>15.652947898617494</v>
      </c>
      <c r="AA7" s="20">
        <v>182522220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11555709</v>
      </c>
      <c r="D13" s="20"/>
      <c r="E13" s="21">
        <v>10548415</v>
      </c>
      <c r="F13" s="22">
        <v>10548415</v>
      </c>
      <c r="G13" s="22">
        <v>1099849</v>
      </c>
      <c r="H13" s="22">
        <v>1139675</v>
      </c>
      <c r="I13" s="22">
        <v>1131261</v>
      </c>
      <c r="J13" s="22">
        <v>3370785</v>
      </c>
      <c r="K13" s="22">
        <v>1143099</v>
      </c>
      <c r="L13" s="22">
        <v>1130973</v>
      </c>
      <c r="M13" s="22">
        <v>1146032</v>
      </c>
      <c r="N13" s="22">
        <v>3420104</v>
      </c>
      <c r="O13" s="22">
        <v>1176214</v>
      </c>
      <c r="P13" s="22">
        <v>1238709</v>
      </c>
      <c r="Q13" s="22">
        <v>1183877</v>
      </c>
      <c r="R13" s="22">
        <v>3598800</v>
      </c>
      <c r="S13" s="22">
        <v>924995</v>
      </c>
      <c r="T13" s="22">
        <v>910602</v>
      </c>
      <c r="U13" s="22">
        <v>930248</v>
      </c>
      <c r="V13" s="22">
        <v>2765845</v>
      </c>
      <c r="W13" s="22">
        <v>13155534</v>
      </c>
      <c r="X13" s="22">
        <v>10548415</v>
      </c>
      <c r="Y13" s="22">
        <v>2607119</v>
      </c>
      <c r="Z13" s="23">
        <v>24.715741654077888</v>
      </c>
      <c r="AA13" s="20">
        <v>10548415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5071366</v>
      </c>
      <c r="D20" s="20"/>
      <c r="E20" s="21">
        <v>8657659</v>
      </c>
      <c r="F20" s="22">
        <v>8657659</v>
      </c>
      <c r="G20" s="22">
        <v>471618</v>
      </c>
      <c r="H20" s="22">
        <v>897502</v>
      </c>
      <c r="I20" s="22">
        <v>403589</v>
      </c>
      <c r="J20" s="22">
        <v>1772709</v>
      </c>
      <c r="K20" s="22"/>
      <c r="L20" s="22">
        <v>20797</v>
      </c>
      <c r="M20" s="22">
        <v>365000</v>
      </c>
      <c r="N20" s="22">
        <v>385797</v>
      </c>
      <c r="O20" s="22">
        <v>252670</v>
      </c>
      <c r="P20" s="22">
        <v>24489</v>
      </c>
      <c r="Q20" s="22">
        <v>30313</v>
      </c>
      <c r="R20" s="22">
        <v>307472</v>
      </c>
      <c r="S20" s="22">
        <v>1693104</v>
      </c>
      <c r="T20" s="22">
        <v>212907</v>
      </c>
      <c r="U20" s="22">
        <v>110262</v>
      </c>
      <c r="V20" s="22">
        <v>2016273</v>
      </c>
      <c r="W20" s="22">
        <v>4482251</v>
      </c>
      <c r="X20" s="22">
        <v>8657659</v>
      </c>
      <c r="Y20" s="22">
        <v>-4175408</v>
      </c>
      <c r="Z20" s="18">
        <v>-48.227910108263679</v>
      </c>
      <c r="AA20" s="20">
        <v>8657659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13496440</v>
      </c>
      <c r="F26" s="22">
        <v>13496440</v>
      </c>
      <c r="G26" s="22">
        <v>5623517</v>
      </c>
      <c r="H26" s="22"/>
      <c r="I26" s="22"/>
      <c r="J26" s="22">
        <v>5623517</v>
      </c>
      <c r="K26" s="22"/>
      <c r="L26" s="22"/>
      <c r="M26" s="22">
        <v>4492428</v>
      </c>
      <c r="N26" s="22">
        <v>4492428</v>
      </c>
      <c r="O26" s="22">
        <v>6385</v>
      </c>
      <c r="P26" s="22"/>
      <c r="Q26" s="22">
        <v>3374110</v>
      </c>
      <c r="R26" s="22">
        <v>3380495</v>
      </c>
      <c r="S26" s="22"/>
      <c r="T26" s="22"/>
      <c r="U26" s="22"/>
      <c r="V26" s="22"/>
      <c r="W26" s="22">
        <v>13496440</v>
      </c>
      <c r="X26" s="22">
        <v>13496440</v>
      </c>
      <c r="Y26" s="22"/>
      <c r="Z26" s="23"/>
      <c r="AA26" s="20">
        <v>13496440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>
        <v>119438</v>
      </c>
      <c r="R30" s="22">
        <v>119438</v>
      </c>
      <c r="S30" s="22"/>
      <c r="T30" s="22"/>
      <c r="U30" s="22"/>
      <c r="V30" s="22"/>
      <c r="W30" s="22">
        <v>119438</v>
      </c>
      <c r="X30" s="22"/>
      <c r="Y30" s="22">
        <v>119438</v>
      </c>
      <c r="Z30" s="23"/>
      <c r="AA30" s="20"/>
    </row>
    <row r="31" spans="1:27" x14ac:dyDescent="0.25">
      <c r="A31" s="19" t="s">
        <v>57</v>
      </c>
      <c r="B31" s="15" t="s">
        <v>32</v>
      </c>
      <c r="C31" s="20">
        <v>302936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220200720</v>
      </c>
      <c r="D33" s="29">
        <f t="shared" ref="D33:Y33" si="0">SUM(D6:D32)</f>
        <v>0</v>
      </c>
      <c r="E33" s="30">
        <f t="shared" si="0"/>
        <v>215224734</v>
      </c>
      <c r="F33" s="31">
        <f t="shared" si="0"/>
        <v>215224734</v>
      </c>
      <c r="G33" s="31">
        <f t="shared" si="0"/>
        <v>21731663</v>
      </c>
      <c r="H33" s="31">
        <f t="shared" si="0"/>
        <v>13409326</v>
      </c>
      <c r="I33" s="31">
        <f t="shared" si="0"/>
        <v>15502252</v>
      </c>
      <c r="J33" s="31">
        <f t="shared" si="0"/>
        <v>50643241</v>
      </c>
      <c r="K33" s="31">
        <f t="shared" si="0"/>
        <v>16079501</v>
      </c>
      <c r="L33" s="31">
        <f t="shared" si="0"/>
        <v>18352233</v>
      </c>
      <c r="M33" s="31">
        <f t="shared" si="0"/>
        <v>23270545</v>
      </c>
      <c r="N33" s="31">
        <f t="shared" si="0"/>
        <v>57702279</v>
      </c>
      <c r="O33" s="31">
        <f t="shared" si="0"/>
        <v>20136145</v>
      </c>
      <c r="P33" s="31">
        <f t="shared" si="0"/>
        <v>20945889</v>
      </c>
      <c r="Q33" s="31">
        <f t="shared" si="0"/>
        <v>25646927</v>
      </c>
      <c r="R33" s="31">
        <f t="shared" si="0"/>
        <v>66728961</v>
      </c>
      <c r="S33" s="31">
        <f t="shared" si="0"/>
        <v>26714291</v>
      </c>
      <c r="T33" s="31">
        <f t="shared" si="0"/>
        <v>20768561</v>
      </c>
      <c r="U33" s="31">
        <f t="shared" si="0"/>
        <v>19788658</v>
      </c>
      <c r="V33" s="31">
        <f t="shared" si="0"/>
        <v>67271510</v>
      </c>
      <c r="W33" s="31">
        <f t="shared" si="0"/>
        <v>242345991</v>
      </c>
      <c r="X33" s="31">
        <f t="shared" si="0"/>
        <v>215224734</v>
      </c>
      <c r="Y33" s="31">
        <f t="shared" si="0"/>
        <v>27121257</v>
      </c>
      <c r="Z33" s="32">
        <f>+IF(X33&lt;&gt;0,+(Y33/X33)*100,0)</f>
        <v>12.601366253750371</v>
      </c>
      <c r="AA33" s="29">
        <f>SUM(AA6:AA32)</f>
        <v>215224734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41524953</v>
      </c>
      <c r="D35" s="20"/>
      <c r="E35" s="21">
        <v>39931863</v>
      </c>
      <c r="F35" s="22">
        <v>39931863</v>
      </c>
      <c r="G35" s="22"/>
      <c r="H35" s="22"/>
      <c r="I35" s="22"/>
      <c r="J35" s="22"/>
      <c r="K35" s="22"/>
      <c r="L35" s="22"/>
      <c r="M35" s="22"/>
      <c r="N35" s="22"/>
      <c r="O35" s="22">
        <v>12911622</v>
      </c>
      <c r="P35" s="22">
        <v>11613215</v>
      </c>
      <c r="Q35" s="22">
        <v>2976373</v>
      </c>
      <c r="R35" s="22">
        <v>27501210</v>
      </c>
      <c r="S35" s="22">
        <v>2300622</v>
      </c>
      <c r="T35" s="22">
        <v>2912913</v>
      </c>
      <c r="U35" s="22">
        <v>2922597</v>
      </c>
      <c r="V35" s="22">
        <v>8136132</v>
      </c>
      <c r="W35" s="22">
        <v>35637342</v>
      </c>
      <c r="X35" s="22">
        <v>39931863</v>
      </c>
      <c r="Y35" s="22">
        <v>-4294521</v>
      </c>
      <c r="Z35" s="23">
        <v>-10.754622192307933</v>
      </c>
      <c r="AA35" s="20">
        <v>39931863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41986473</v>
      </c>
      <c r="D38" s="20"/>
      <c r="E38" s="21">
        <v>53128386</v>
      </c>
      <c r="F38" s="22">
        <v>52918386</v>
      </c>
      <c r="G38" s="22">
        <v>204173</v>
      </c>
      <c r="H38" s="22">
        <v>932776</v>
      </c>
      <c r="I38" s="22">
        <v>3907205</v>
      </c>
      <c r="J38" s="22">
        <v>5044154</v>
      </c>
      <c r="K38" s="22">
        <v>3852562</v>
      </c>
      <c r="L38" s="22">
        <v>5632662</v>
      </c>
      <c r="M38" s="22">
        <v>2881812</v>
      </c>
      <c r="N38" s="22">
        <v>12367036</v>
      </c>
      <c r="O38" s="22">
        <v>5254852</v>
      </c>
      <c r="P38" s="22">
        <v>3616595</v>
      </c>
      <c r="Q38" s="22">
        <v>3675802</v>
      </c>
      <c r="R38" s="22">
        <v>12547249</v>
      </c>
      <c r="S38" s="22">
        <v>3461064</v>
      </c>
      <c r="T38" s="22">
        <v>3633025</v>
      </c>
      <c r="U38" s="22">
        <v>2239555</v>
      </c>
      <c r="V38" s="22">
        <v>9333644</v>
      </c>
      <c r="W38" s="22">
        <v>39292083</v>
      </c>
      <c r="X38" s="22">
        <v>52918386</v>
      </c>
      <c r="Y38" s="22">
        <v>-13626303</v>
      </c>
      <c r="Z38" s="23">
        <v>-25.749657217436678</v>
      </c>
      <c r="AA38" s="20">
        <v>52918386</v>
      </c>
    </row>
    <row r="39" spans="1:27" x14ac:dyDescent="0.25">
      <c r="A39" s="19" t="s">
        <v>65</v>
      </c>
      <c r="B39" s="15" t="s">
        <v>32</v>
      </c>
      <c r="C39" s="20">
        <v>37399098</v>
      </c>
      <c r="D39" s="20"/>
      <c r="E39" s="21">
        <v>10560849</v>
      </c>
      <c r="F39" s="22">
        <v>10560849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10560849</v>
      </c>
      <c r="Y39" s="22">
        <v>-10560849</v>
      </c>
      <c r="Z39" s="23">
        <v>-100</v>
      </c>
      <c r="AA39" s="20">
        <v>10560849</v>
      </c>
    </row>
    <row r="40" spans="1:27" x14ac:dyDescent="0.25">
      <c r="A40" s="19" t="s">
        <v>66</v>
      </c>
      <c r="B40" s="15" t="s">
        <v>32</v>
      </c>
      <c r="C40" s="20">
        <v>32699042</v>
      </c>
      <c r="D40" s="20"/>
      <c r="E40" s="21">
        <v>37158790</v>
      </c>
      <c r="F40" s="22">
        <v>61177291</v>
      </c>
      <c r="G40" s="22"/>
      <c r="H40" s="22">
        <v>5272990</v>
      </c>
      <c r="I40" s="22"/>
      <c r="J40" s="22">
        <v>5272990</v>
      </c>
      <c r="K40" s="22">
        <v>5137021</v>
      </c>
      <c r="L40" s="22"/>
      <c r="M40" s="22"/>
      <c r="N40" s="22">
        <v>5137021</v>
      </c>
      <c r="O40" s="22"/>
      <c r="P40" s="22">
        <v>7916012</v>
      </c>
      <c r="Q40" s="22">
        <v>2813660</v>
      </c>
      <c r="R40" s="22">
        <v>10729672</v>
      </c>
      <c r="S40" s="22">
        <v>2419105</v>
      </c>
      <c r="T40" s="22">
        <v>2499958</v>
      </c>
      <c r="U40" s="22">
        <v>1473489</v>
      </c>
      <c r="V40" s="22">
        <v>6392552</v>
      </c>
      <c r="W40" s="22">
        <v>27532235</v>
      </c>
      <c r="X40" s="22">
        <v>61177272</v>
      </c>
      <c r="Y40" s="22">
        <v>-33645037</v>
      </c>
      <c r="Z40" s="23">
        <v>-54.995974648885948</v>
      </c>
      <c r="AA40" s="20">
        <v>61177291</v>
      </c>
    </row>
    <row r="41" spans="1:27" x14ac:dyDescent="0.25">
      <c r="A41" s="19" t="s">
        <v>40</v>
      </c>
      <c r="B41" s="15" t="s">
        <v>32</v>
      </c>
      <c r="C41" s="20">
        <v>15649091</v>
      </c>
      <c r="D41" s="20"/>
      <c r="E41" s="21">
        <v>14234795</v>
      </c>
      <c r="F41" s="22">
        <v>17089594</v>
      </c>
      <c r="G41" s="22"/>
      <c r="H41" s="22"/>
      <c r="I41" s="22"/>
      <c r="J41" s="22"/>
      <c r="K41" s="22"/>
      <c r="L41" s="22"/>
      <c r="M41" s="22">
        <v>8903530</v>
      </c>
      <c r="N41" s="22">
        <v>8903530</v>
      </c>
      <c r="O41" s="22"/>
      <c r="P41" s="22"/>
      <c r="Q41" s="22"/>
      <c r="R41" s="22"/>
      <c r="S41" s="22"/>
      <c r="T41" s="22"/>
      <c r="U41" s="22">
        <v>8113180</v>
      </c>
      <c r="V41" s="22">
        <v>8113180</v>
      </c>
      <c r="W41" s="22">
        <v>17016710</v>
      </c>
      <c r="X41" s="22">
        <v>17089594</v>
      </c>
      <c r="Y41" s="22">
        <v>-72884</v>
      </c>
      <c r="Z41" s="23">
        <v>-0.42648175257996179</v>
      </c>
      <c r="AA41" s="20">
        <v>17089594</v>
      </c>
    </row>
    <row r="42" spans="1:27" x14ac:dyDescent="0.25">
      <c r="A42" s="19" t="s">
        <v>67</v>
      </c>
      <c r="B42" s="15" t="s">
        <v>32</v>
      </c>
      <c r="C42" s="20">
        <v>9960787</v>
      </c>
      <c r="D42" s="20"/>
      <c r="E42" s="21">
        <v>8875657</v>
      </c>
      <c r="F42" s="22">
        <v>8875657</v>
      </c>
      <c r="G42" s="22"/>
      <c r="H42" s="22"/>
      <c r="I42" s="22">
        <v>131294</v>
      </c>
      <c r="J42" s="22">
        <v>131294</v>
      </c>
      <c r="K42" s="22">
        <v>256089</v>
      </c>
      <c r="L42" s="22">
        <v>516489</v>
      </c>
      <c r="M42" s="22">
        <v>594927</v>
      </c>
      <c r="N42" s="22">
        <v>1367505</v>
      </c>
      <c r="O42" s="22">
        <v>556855</v>
      </c>
      <c r="P42" s="22">
        <v>428419</v>
      </c>
      <c r="Q42" s="22">
        <v>823358</v>
      </c>
      <c r="R42" s="22">
        <v>1808632</v>
      </c>
      <c r="S42" s="22">
        <v>498978</v>
      </c>
      <c r="T42" s="22">
        <v>442553</v>
      </c>
      <c r="U42" s="22">
        <v>239689</v>
      </c>
      <c r="V42" s="22">
        <v>1181220</v>
      </c>
      <c r="W42" s="22">
        <v>4488651</v>
      </c>
      <c r="X42" s="22">
        <v>8875657</v>
      </c>
      <c r="Y42" s="22">
        <v>-4387006</v>
      </c>
      <c r="Z42" s="23">
        <v>-49.427394501612667</v>
      </c>
      <c r="AA42" s="20">
        <v>8875657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54046</v>
      </c>
      <c r="D44" s="20"/>
      <c r="E44" s="21">
        <v>5102471</v>
      </c>
      <c r="F44" s="22">
        <v>5102471</v>
      </c>
      <c r="G44" s="22"/>
      <c r="H44" s="22">
        <v>577723</v>
      </c>
      <c r="I44" s="22">
        <v>45950</v>
      </c>
      <c r="J44" s="22">
        <v>623673</v>
      </c>
      <c r="K44" s="22">
        <v>36888</v>
      </c>
      <c r="L44" s="22"/>
      <c r="M44" s="22"/>
      <c r="N44" s="22">
        <v>36888</v>
      </c>
      <c r="O44" s="22"/>
      <c r="P44" s="22">
        <v>1392</v>
      </c>
      <c r="Q44" s="22"/>
      <c r="R44" s="22">
        <v>1392</v>
      </c>
      <c r="S44" s="22">
        <v>37005039</v>
      </c>
      <c r="T44" s="22"/>
      <c r="U44" s="22">
        <v>7146</v>
      </c>
      <c r="V44" s="22">
        <v>37012185</v>
      </c>
      <c r="W44" s="22">
        <v>37674138</v>
      </c>
      <c r="X44" s="22">
        <v>5102471</v>
      </c>
      <c r="Y44" s="22">
        <v>32571667</v>
      </c>
      <c r="Z44" s="23">
        <v>638.35085000973061</v>
      </c>
      <c r="AA44" s="20">
        <v>5102471</v>
      </c>
    </row>
    <row r="45" spans="1:27" x14ac:dyDescent="0.25">
      <c r="A45" s="19" t="s">
        <v>70</v>
      </c>
      <c r="B45" s="15" t="s">
        <v>32</v>
      </c>
      <c r="C45" s="20">
        <v>9502810</v>
      </c>
      <c r="D45" s="20"/>
      <c r="E45" s="21">
        <v>9124645</v>
      </c>
      <c r="F45" s="22">
        <v>9074645</v>
      </c>
      <c r="G45" s="22">
        <v>19598</v>
      </c>
      <c r="H45" s="22">
        <v>1050770</v>
      </c>
      <c r="I45" s="22">
        <v>661157</v>
      </c>
      <c r="J45" s="22">
        <v>1731525</v>
      </c>
      <c r="K45" s="22">
        <v>1166680</v>
      </c>
      <c r="L45" s="22">
        <v>782651</v>
      </c>
      <c r="M45" s="22">
        <v>316949</v>
      </c>
      <c r="N45" s="22">
        <v>2266280</v>
      </c>
      <c r="O45" s="22">
        <v>1040859</v>
      </c>
      <c r="P45" s="22">
        <v>434542</v>
      </c>
      <c r="Q45" s="22">
        <v>1173020</v>
      </c>
      <c r="R45" s="22">
        <v>2648421</v>
      </c>
      <c r="S45" s="22">
        <v>353578</v>
      </c>
      <c r="T45" s="22">
        <v>711181</v>
      </c>
      <c r="U45" s="22">
        <v>962181</v>
      </c>
      <c r="V45" s="22">
        <v>2026940</v>
      </c>
      <c r="W45" s="22">
        <v>8673166</v>
      </c>
      <c r="X45" s="22">
        <v>9074645</v>
      </c>
      <c r="Y45" s="22">
        <v>-401479</v>
      </c>
      <c r="Z45" s="23">
        <v>-4.4241840865400244</v>
      </c>
      <c r="AA45" s="20">
        <v>9074645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680000</v>
      </c>
      <c r="F47" s="22">
        <v>680000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680000</v>
      </c>
      <c r="Y47" s="22">
        <v>-680000</v>
      </c>
      <c r="Z47" s="23">
        <v>-100</v>
      </c>
      <c r="AA47" s="20">
        <v>680000</v>
      </c>
    </row>
    <row r="48" spans="1:27" x14ac:dyDescent="0.25">
      <c r="A48" s="37" t="s">
        <v>73</v>
      </c>
      <c r="B48" s="28" t="s">
        <v>32</v>
      </c>
      <c r="C48" s="29">
        <f>SUM(C35:C47)</f>
        <v>188776300</v>
      </c>
      <c r="D48" s="29">
        <f t="shared" ref="D48:Y48" si="1">SUM(D35:D47)</f>
        <v>0</v>
      </c>
      <c r="E48" s="30">
        <f t="shared" si="1"/>
        <v>178797456</v>
      </c>
      <c r="F48" s="31">
        <f t="shared" si="1"/>
        <v>205410756</v>
      </c>
      <c r="G48" s="31">
        <f t="shared" si="1"/>
        <v>223771</v>
      </c>
      <c r="H48" s="31">
        <f t="shared" si="1"/>
        <v>7834259</v>
      </c>
      <c r="I48" s="31">
        <f t="shared" si="1"/>
        <v>4745606</v>
      </c>
      <c r="J48" s="31">
        <f t="shared" si="1"/>
        <v>12803636</v>
      </c>
      <c r="K48" s="31">
        <f t="shared" si="1"/>
        <v>10449240</v>
      </c>
      <c r="L48" s="31">
        <f t="shared" si="1"/>
        <v>6931802</v>
      </c>
      <c r="M48" s="31">
        <f t="shared" si="1"/>
        <v>12697218</v>
      </c>
      <c r="N48" s="31">
        <f t="shared" si="1"/>
        <v>30078260</v>
      </c>
      <c r="O48" s="31">
        <f t="shared" si="1"/>
        <v>19764188</v>
      </c>
      <c r="P48" s="31">
        <f t="shared" si="1"/>
        <v>24010175</v>
      </c>
      <c r="Q48" s="31">
        <f t="shared" si="1"/>
        <v>11462213</v>
      </c>
      <c r="R48" s="31">
        <f t="shared" si="1"/>
        <v>55236576</v>
      </c>
      <c r="S48" s="31">
        <f t="shared" si="1"/>
        <v>46038386</v>
      </c>
      <c r="T48" s="31">
        <f t="shared" si="1"/>
        <v>10199630</v>
      </c>
      <c r="U48" s="31">
        <f t="shared" si="1"/>
        <v>15957837</v>
      </c>
      <c r="V48" s="31">
        <f t="shared" si="1"/>
        <v>72195853</v>
      </c>
      <c r="W48" s="31">
        <f t="shared" si="1"/>
        <v>170314325</v>
      </c>
      <c r="X48" s="31">
        <f t="shared" si="1"/>
        <v>205410737</v>
      </c>
      <c r="Y48" s="31">
        <f t="shared" si="1"/>
        <v>-35096412</v>
      </c>
      <c r="Z48" s="32">
        <f>+IF(X48&lt;&gt;0,+(Y48/X48)*100,0)</f>
        <v>-17.085967614244041</v>
      </c>
      <c r="AA48" s="29">
        <f>SUM(AA35:AA47)</f>
        <v>205410756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31424420</v>
      </c>
      <c r="D49" s="39">
        <f t="shared" si="2"/>
        <v>0</v>
      </c>
      <c r="E49" s="40">
        <f t="shared" si="2"/>
        <v>36427278</v>
      </c>
      <c r="F49" s="41">
        <f t="shared" si="2"/>
        <v>9813978</v>
      </c>
      <c r="G49" s="41">
        <f t="shared" si="2"/>
        <v>21507892</v>
      </c>
      <c r="H49" s="41">
        <f t="shared" si="2"/>
        <v>5575067</v>
      </c>
      <c r="I49" s="41">
        <f t="shared" si="2"/>
        <v>10756646</v>
      </c>
      <c r="J49" s="41">
        <f t="shared" si="2"/>
        <v>37839605</v>
      </c>
      <c r="K49" s="41">
        <f t="shared" si="2"/>
        <v>5630261</v>
      </c>
      <c r="L49" s="41">
        <f t="shared" si="2"/>
        <v>11420431</v>
      </c>
      <c r="M49" s="41">
        <f t="shared" si="2"/>
        <v>10573327</v>
      </c>
      <c r="N49" s="41">
        <f t="shared" si="2"/>
        <v>27624019</v>
      </c>
      <c r="O49" s="41">
        <f t="shared" si="2"/>
        <v>371957</v>
      </c>
      <c r="P49" s="41">
        <f t="shared" si="2"/>
        <v>-3064286</v>
      </c>
      <c r="Q49" s="41">
        <f t="shared" si="2"/>
        <v>14184714</v>
      </c>
      <c r="R49" s="41">
        <f t="shared" si="2"/>
        <v>11492385</v>
      </c>
      <c r="S49" s="41">
        <f t="shared" si="2"/>
        <v>-19324095</v>
      </c>
      <c r="T49" s="41">
        <f t="shared" si="2"/>
        <v>10568931</v>
      </c>
      <c r="U49" s="41">
        <f t="shared" si="2"/>
        <v>3830821</v>
      </c>
      <c r="V49" s="41">
        <f t="shared" si="2"/>
        <v>-4924343</v>
      </c>
      <c r="W49" s="41">
        <f t="shared" si="2"/>
        <v>72031666</v>
      </c>
      <c r="X49" s="41">
        <f t="shared" si="2"/>
        <v>9813997</v>
      </c>
      <c r="Y49" s="41">
        <f t="shared" si="2"/>
        <v>62217669</v>
      </c>
      <c r="Z49" s="42">
        <f>+IF(X49&lt;&gt;0,+(Y49/X49)*100,0)</f>
        <v>633.96869797290549</v>
      </c>
      <c r="AA49" s="39">
        <f>+AA33-AA48</f>
        <v>9813978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>
        <v>6000000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>
        <v>616871</v>
      </c>
      <c r="U50" s="22">
        <v>3617258</v>
      </c>
      <c r="V50" s="22">
        <v>4234129</v>
      </c>
      <c r="W50" s="22">
        <v>4234129</v>
      </c>
      <c r="X50" s="22">
        <v>6000000</v>
      </c>
      <c r="Y50" s="22">
        <v>-1765871</v>
      </c>
      <c r="Z50" s="23">
        <v>-29.431183333333333</v>
      </c>
      <c r="AA50" s="20">
        <v>6000000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31424420</v>
      </c>
      <c r="D52" s="48">
        <f t="shared" si="3"/>
        <v>0</v>
      </c>
      <c r="E52" s="49">
        <f t="shared" si="3"/>
        <v>36427278</v>
      </c>
      <c r="F52" s="50">
        <f t="shared" si="3"/>
        <v>15813978</v>
      </c>
      <c r="G52" s="50">
        <f t="shared" si="3"/>
        <v>21507892</v>
      </c>
      <c r="H52" s="50">
        <f t="shared" si="3"/>
        <v>5575067</v>
      </c>
      <c r="I52" s="50">
        <f t="shared" si="3"/>
        <v>10756646</v>
      </c>
      <c r="J52" s="50">
        <f t="shared" si="3"/>
        <v>37839605</v>
      </c>
      <c r="K52" s="50">
        <f t="shared" si="3"/>
        <v>5630261</v>
      </c>
      <c r="L52" s="50">
        <f t="shared" si="3"/>
        <v>11420431</v>
      </c>
      <c r="M52" s="50">
        <f t="shared" si="3"/>
        <v>10573327</v>
      </c>
      <c r="N52" s="50">
        <f t="shared" si="3"/>
        <v>27624019</v>
      </c>
      <c r="O52" s="50">
        <f t="shared" si="3"/>
        <v>371957</v>
      </c>
      <c r="P52" s="50">
        <f t="shared" si="3"/>
        <v>-3064286</v>
      </c>
      <c r="Q52" s="50">
        <f t="shared" si="3"/>
        <v>14184714</v>
      </c>
      <c r="R52" s="50">
        <f t="shared" si="3"/>
        <v>11492385</v>
      </c>
      <c r="S52" s="50">
        <f t="shared" si="3"/>
        <v>-19324095</v>
      </c>
      <c r="T52" s="50">
        <f t="shared" si="3"/>
        <v>11185802</v>
      </c>
      <c r="U52" s="50">
        <f t="shared" si="3"/>
        <v>7448079</v>
      </c>
      <c r="V52" s="50">
        <f t="shared" si="3"/>
        <v>-690214</v>
      </c>
      <c r="W52" s="50">
        <f t="shared" si="3"/>
        <v>76265795</v>
      </c>
      <c r="X52" s="50">
        <f t="shared" si="3"/>
        <v>15813997</v>
      </c>
      <c r="Y52" s="50">
        <f t="shared" si="3"/>
        <v>60451798</v>
      </c>
      <c r="Z52" s="51">
        <f>+IF(X52&lt;&gt;0,+(Y52/X52)*100,0)</f>
        <v>382.26767084880566</v>
      </c>
      <c r="AA52" s="48">
        <f>SUM(AA49:AA51)</f>
        <v>15813978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31424420</v>
      </c>
      <c r="D54" s="54">
        <f>+D52-D53</f>
        <v>0</v>
      </c>
      <c r="E54" s="55">
        <f t="shared" si="4"/>
        <v>36427278</v>
      </c>
      <c r="F54" s="56">
        <f t="shared" si="4"/>
        <v>15813978</v>
      </c>
      <c r="G54" s="56">
        <f t="shared" si="4"/>
        <v>21507892</v>
      </c>
      <c r="H54" s="56">
        <f t="shared" si="4"/>
        <v>5575067</v>
      </c>
      <c r="I54" s="56">
        <f t="shared" si="4"/>
        <v>10756646</v>
      </c>
      <c r="J54" s="56">
        <f t="shared" si="4"/>
        <v>37839605</v>
      </c>
      <c r="K54" s="56">
        <f t="shared" si="4"/>
        <v>5630261</v>
      </c>
      <c r="L54" s="56">
        <f t="shared" si="4"/>
        <v>11420431</v>
      </c>
      <c r="M54" s="56">
        <f t="shared" si="4"/>
        <v>10573327</v>
      </c>
      <c r="N54" s="56">
        <f t="shared" si="4"/>
        <v>27624019</v>
      </c>
      <c r="O54" s="56">
        <f t="shared" si="4"/>
        <v>371957</v>
      </c>
      <c r="P54" s="56">
        <f t="shared" si="4"/>
        <v>-3064286</v>
      </c>
      <c r="Q54" s="56">
        <f t="shared" si="4"/>
        <v>14184714</v>
      </c>
      <c r="R54" s="56">
        <f t="shared" si="4"/>
        <v>11492385</v>
      </c>
      <c r="S54" s="56">
        <f t="shared" si="4"/>
        <v>-19324095</v>
      </c>
      <c r="T54" s="56">
        <f t="shared" si="4"/>
        <v>11185802</v>
      </c>
      <c r="U54" s="56">
        <f t="shared" si="4"/>
        <v>7448079</v>
      </c>
      <c r="V54" s="56">
        <f t="shared" si="4"/>
        <v>-690214</v>
      </c>
      <c r="W54" s="56">
        <f t="shared" si="4"/>
        <v>76265795</v>
      </c>
      <c r="X54" s="56">
        <f t="shared" si="4"/>
        <v>15813997</v>
      </c>
      <c r="Y54" s="56">
        <f t="shared" si="4"/>
        <v>60451798</v>
      </c>
      <c r="Z54" s="57">
        <f>+IF(X54&lt;&gt;0,+(Y54/X54)*100,0)</f>
        <v>382.26767084880566</v>
      </c>
      <c r="AA54" s="54">
        <f>+AA52-AA53</f>
        <v>15813978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31424420</v>
      </c>
      <c r="D57" s="48">
        <f>SUM(D54:D56)</f>
        <v>0</v>
      </c>
      <c r="E57" s="49">
        <f t="shared" si="5"/>
        <v>36427278</v>
      </c>
      <c r="F57" s="50">
        <f t="shared" si="5"/>
        <v>15813978</v>
      </c>
      <c r="G57" s="50">
        <f t="shared" si="5"/>
        <v>21507892</v>
      </c>
      <c r="H57" s="50">
        <f t="shared" si="5"/>
        <v>5575067</v>
      </c>
      <c r="I57" s="50">
        <f t="shared" si="5"/>
        <v>10756646</v>
      </c>
      <c r="J57" s="50">
        <f t="shared" si="5"/>
        <v>37839605</v>
      </c>
      <c r="K57" s="50">
        <f t="shared" si="5"/>
        <v>5630261</v>
      </c>
      <c r="L57" s="50">
        <f t="shared" si="5"/>
        <v>11420431</v>
      </c>
      <c r="M57" s="50">
        <f t="shared" si="5"/>
        <v>10573327</v>
      </c>
      <c r="N57" s="50">
        <f t="shared" si="5"/>
        <v>27624019</v>
      </c>
      <c r="O57" s="50">
        <f t="shared" si="5"/>
        <v>371957</v>
      </c>
      <c r="P57" s="50">
        <f t="shared" si="5"/>
        <v>-3064286</v>
      </c>
      <c r="Q57" s="50">
        <f t="shared" si="5"/>
        <v>14184714</v>
      </c>
      <c r="R57" s="50">
        <f t="shared" si="5"/>
        <v>11492385</v>
      </c>
      <c r="S57" s="50">
        <f t="shared" si="5"/>
        <v>-19324095</v>
      </c>
      <c r="T57" s="50">
        <f t="shared" si="5"/>
        <v>11185802</v>
      </c>
      <c r="U57" s="50">
        <f t="shared" si="5"/>
        <v>7448079</v>
      </c>
      <c r="V57" s="50">
        <f t="shared" si="5"/>
        <v>-690214</v>
      </c>
      <c r="W57" s="50">
        <f t="shared" si="5"/>
        <v>76265795</v>
      </c>
      <c r="X57" s="50">
        <f t="shared" si="5"/>
        <v>15813997</v>
      </c>
      <c r="Y57" s="50">
        <f t="shared" si="5"/>
        <v>60451798</v>
      </c>
      <c r="Z57" s="51">
        <f>+IF(X57&lt;&gt;0,+(Y57/X57)*100,0)</f>
        <v>382.26767084880566</v>
      </c>
      <c r="AA57" s="48">
        <f>SUM(AA54:AA56)</f>
        <v>15813978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31424420</v>
      </c>
      <c r="D60" s="65">
        <f>SUM(D57:D59)</f>
        <v>0</v>
      </c>
      <c r="E60" s="66">
        <f t="shared" si="6"/>
        <v>36427278</v>
      </c>
      <c r="F60" s="67">
        <f t="shared" si="6"/>
        <v>15813978</v>
      </c>
      <c r="G60" s="67">
        <f t="shared" si="6"/>
        <v>21507892</v>
      </c>
      <c r="H60" s="67">
        <f t="shared" si="6"/>
        <v>5575067</v>
      </c>
      <c r="I60" s="67">
        <f t="shared" si="6"/>
        <v>10756646</v>
      </c>
      <c r="J60" s="67">
        <f t="shared" si="6"/>
        <v>37839605</v>
      </c>
      <c r="K60" s="67">
        <f t="shared" si="6"/>
        <v>5630261</v>
      </c>
      <c r="L60" s="67">
        <f t="shared" si="6"/>
        <v>11420431</v>
      </c>
      <c r="M60" s="67">
        <f t="shared" si="6"/>
        <v>10573327</v>
      </c>
      <c r="N60" s="67">
        <f t="shared" si="6"/>
        <v>27624019</v>
      </c>
      <c r="O60" s="67">
        <f t="shared" si="6"/>
        <v>371957</v>
      </c>
      <c r="P60" s="67">
        <f t="shared" si="6"/>
        <v>-3064286</v>
      </c>
      <c r="Q60" s="67">
        <f t="shared" si="6"/>
        <v>14184714</v>
      </c>
      <c r="R60" s="67">
        <f t="shared" si="6"/>
        <v>11492385</v>
      </c>
      <c r="S60" s="67">
        <f t="shared" si="6"/>
        <v>-19324095</v>
      </c>
      <c r="T60" s="67">
        <f t="shared" si="6"/>
        <v>11185802</v>
      </c>
      <c r="U60" s="67">
        <f t="shared" si="6"/>
        <v>7448079</v>
      </c>
      <c r="V60" s="67">
        <f t="shared" si="6"/>
        <v>-690214</v>
      </c>
      <c r="W60" s="67">
        <f t="shared" si="6"/>
        <v>76265795</v>
      </c>
      <c r="X60" s="67">
        <f t="shared" si="6"/>
        <v>15813997</v>
      </c>
      <c r="Y60" s="67">
        <f t="shared" si="6"/>
        <v>60451798</v>
      </c>
      <c r="Z60" s="68">
        <f>+IF(X60&lt;&gt;0,+(Y60/X60)*100,0)</f>
        <v>382.26767084880566</v>
      </c>
      <c r="AA60" s="65">
        <f>SUM(AA57:AA59)</f>
        <v>15813978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110404529</v>
      </c>
      <c r="D7" s="20"/>
      <c r="E7" s="21">
        <v>115598700</v>
      </c>
      <c r="F7" s="22">
        <v>117264200</v>
      </c>
      <c r="G7" s="22">
        <v>793462</v>
      </c>
      <c r="H7" s="22">
        <v>11320203</v>
      </c>
      <c r="I7" s="22">
        <v>5923790</v>
      </c>
      <c r="J7" s="22">
        <v>18037455</v>
      </c>
      <c r="K7" s="22">
        <v>8717184</v>
      </c>
      <c r="L7" s="22">
        <v>8972080</v>
      </c>
      <c r="M7" s="22">
        <v>10235713</v>
      </c>
      <c r="N7" s="22">
        <v>27924977</v>
      </c>
      <c r="O7" s="22">
        <v>10261737</v>
      </c>
      <c r="P7" s="22">
        <v>12423816</v>
      </c>
      <c r="Q7" s="22">
        <v>13999963</v>
      </c>
      <c r="R7" s="22">
        <v>36685516</v>
      </c>
      <c r="S7" s="22">
        <v>12001377</v>
      </c>
      <c r="T7" s="22">
        <v>9940893</v>
      </c>
      <c r="U7" s="22">
        <v>18305870</v>
      </c>
      <c r="V7" s="22">
        <v>40248140</v>
      </c>
      <c r="W7" s="22">
        <v>122896088</v>
      </c>
      <c r="X7" s="22">
        <v>117264200</v>
      </c>
      <c r="Y7" s="22">
        <v>5631888</v>
      </c>
      <c r="Z7" s="23">
        <v>4.8027343383573156</v>
      </c>
      <c r="AA7" s="20">
        <v>117264200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21700</v>
      </c>
      <c r="F10" s="22">
        <v>21700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21700</v>
      </c>
      <c r="Y10" s="22">
        <v>-21700</v>
      </c>
      <c r="Z10" s="23">
        <v>-100</v>
      </c>
      <c r="AA10" s="20">
        <v>21700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>
        <v>3104</v>
      </c>
      <c r="P20" s="22"/>
      <c r="Q20" s="22"/>
      <c r="R20" s="22">
        <v>3104</v>
      </c>
      <c r="S20" s="22"/>
      <c r="T20" s="22"/>
      <c r="U20" s="22"/>
      <c r="V20" s="22"/>
      <c r="W20" s="22">
        <v>3104</v>
      </c>
      <c r="X20" s="22"/>
      <c r="Y20" s="22">
        <v>3104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24845499</v>
      </c>
      <c r="D26" s="20"/>
      <c r="E26" s="21">
        <v>26392900</v>
      </c>
      <c r="F26" s="22">
        <v>26392900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>
        <v>26392900</v>
      </c>
      <c r="R26" s="22">
        <v>26392900</v>
      </c>
      <c r="S26" s="22"/>
      <c r="T26" s="22"/>
      <c r="U26" s="22"/>
      <c r="V26" s="22"/>
      <c r="W26" s="22">
        <v>26392900</v>
      </c>
      <c r="X26" s="22">
        <v>26392900</v>
      </c>
      <c r="Y26" s="22"/>
      <c r="Z26" s="23"/>
      <c r="AA26" s="20">
        <v>26392900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1405785</v>
      </c>
      <c r="D29" s="20"/>
      <c r="E29" s="21">
        <v>1363700</v>
      </c>
      <c r="F29" s="22">
        <v>1400000</v>
      </c>
      <c r="G29" s="22">
        <v>124369</v>
      </c>
      <c r="H29" s="22">
        <v>124369</v>
      </c>
      <c r="I29" s="22">
        <v>125549</v>
      </c>
      <c r="J29" s="22">
        <v>374287</v>
      </c>
      <c r="K29" s="22">
        <v>125746</v>
      </c>
      <c r="L29" s="22">
        <v>124758</v>
      </c>
      <c r="M29" s="22">
        <v>124218</v>
      </c>
      <c r="N29" s="22">
        <v>374722</v>
      </c>
      <c r="O29" s="22">
        <v>123533</v>
      </c>
      <c r="P29" s="22">
        <v>122647</v>
      </c>
      <c r="Q29" s="22">
        <v>121614</v>
      </c>
      <c r="R29" s="22">
        <v>367794</v>
      </c>
      <c r="S29" s="22">
        <v>121958</v>
      </c>
      <c r="T29" s="22">
        <v>122303</v>
      </c>
      <c r="U29" s="22">
        <v>121933</v>
      </c>
      <c r="V29" s="22">
        <v>366194</v>
      </c>
      <c r="W29" s="22">
        <v>1482997</v>
      </c>
      <c r="X29" s="22">
        <v>1400000</v>
      </c>
      <c r="Y29" s="22">
        <v>82997</v>
      </c>
      <c r="Z29" s="23">
        <v>5.9283571428571431</v>
      </c>
      <c r="AA29" s="20">
        <v>1400000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136655813</v>
      </c>
      <c r="D33" s="29">
        <f t="shared" ref="D33:Y33" si="0">SUM(D6:D32)</f>
        <v>0</v>
      </c>
      <c r="E33" s="30">
        <f t="shared" si="0"/>
        <v>143377000</v>
      </c>
      <c r="F33" s="31">
        <f t="shared" si="0"/>
        <v>145078800</v>
      </c>
      <c r="G33" s="31">
        <f t="shared" si="0"/>
        <v>917831</v>
      </c>
      <c r="H33" s="31">
        <f t="shared" si="0"/>
        <v>11444572</v>
      </c>
      <c r="I33" s="31">
        <f t="shared" si="0"/>
        <v>6049339</v>
      </c>
      <c r="J33" s="31">
        <f t="shared" si="0"/>
        <v>18411742</v>
      </c>
      <c r="K33" s="31">
        <f t="shared" si="0"/>
        <v>8842930</v>
      </c>
      <c r="L33" s="31">
        <f t="shared" si="0"/>
        <v>9096838</v>
      </c>
      <c r="M33" s="31">
        <f t="shared" si="0"/>
        <v>10359931</v>
      </c>
      <c r="N33" s="31">
        <f t="shared" si="0"/>
        <v>28299699</v>
      </c>
      <c r="O33" s="31">
        <f t="shared" si="0"/>
        <v>10388374</v>
      </c>
      <c r="P33" s="31">
        <f t="shared" si="0"/>
        <v>12546463</v>
      </c>
      <c r="Q33" s="31">
        <f t="shared" si="0"/>
        <v>40514477</v>
      </c>
      <c r="R33" s="31">
        <f t="shared" si="0"/>
        <v>63449314</v>
      </c>
      <c r="S33" s="31">
        <f t="shared" si="0"/>
        <v>12123335</v>
      </c>
      <c r="T33" s="31">
        <f t="shared" si="0"/>
        <v>10063196</v>
      </c>
      <c r="U33" s="31">
        <f t="shared" si="0"/>
        <v>18427803</v>
      </c>
      <c r="V33" s="31">
        <f t="shared" si="0"/>
        <v>40614334</v>
      </c>
      <c r="W33" s="31">
        <f t="shared" si="0"/>
        <v>150775089</v>
      </c>
      <c r="X33" s="31">
        <f t="shared" si="0"/>
        <v>145078800</v>
      </c>
      <c r="Y33" s="31">
        <f t="shared" si="0"/>
        <v>5696289</v>
      </c>
      <c r="Z33" s="32">
        <f>+IF(X33&lt;&gt;0,+(Y33/X33)*100,0)</f>
        <v>3.9263414089446567</v>
      </c>
      <c r="AA33" s="29">
        <f>SUM(AA6:AA32)</f>
        <v>145078800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30728196</v>
      </c>
      <c r="D35" s="20"/>
      <c r="E35" s="21">
        <v>30518065</v>
      </c>
      <c r="F35" s="22">
        <v>30518065</v>
      </c>
      <c r="G35" s="22">
        <v>2644336</v>
      </c>
      <c r="H35" s="22">
        <v>2095026</v>
      </c>
      <c r="I35" s="22">
        <v>2951421</v>
      </c>
      <c r="J35" s="22">
        <v>7690783</v>
      </c>
      <c r="K35" s="22">
        <v>2737390</v>
      </c>
      <c r="L35" s="22">
        <v>2892716</v>
      </c>
      <c r="M35" s="22">
        <v>2832283</v>
      </c>
      <c r="N35" s="22">
        <v>8462389</v>
      </c>
      <c r="O35" s="22">
        <v>2564677</v>
      </c>
      <c r="P35" s="22">
        <v>2803102</v>
      </c>
      <c r="Q35" s="22">
        <v>2775433</v>
      </c>
      <c r="R35" s="22">
        <v>8143212</v>
      </c>
      <c r="S35" s="22">
        <v>2845743</v>
      </c>
      <c r="T35" s="22">
        <v>2789672</v>
      </c>
      <c r="U35" s="22">
        <v>2875366</v>
      </c>
      <c r="V35" s="22">
        <v>8510781</v>
      </c>
      <c r="W35" s="22">
        <v>32807165</v>
      </c>
      <c r="X35" s="22">
        <v>30518065</v>
      </c>
      <c r="Y35" s="22">
        <v>2289100</v>
      </c>
      <c r="Z35" s="23">
        <v>7.5008032127856072</v>
      </c>
      <c r="AA35" s="20">
        <v>30518065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13026457</v>
      </c>
      <c r="D38" s="20"/>
      <c r="E38" s="21">
        <v>13031300</v>
      </c>
      <c r="F38" s="22">
        <v>12860175</v>
      </c>
      <c r="G38" s="22">
        <v>376385</v>
      </c>
      <c r="H38" s="22">
        <v>1385770</v>
      </c>
      <c r="I38" s="22">
        <v>1094775</v>
      </c>
      <c r="J38" s="22">
        <v>2856930</v>
      </c>
      <c r="K38" s="22">
        <v>1036808</v>
      </c>
      <c r="L38" s="22">
        <v>1208674</v>
      </c>
      <c r="M38" s="22">
        <v>1442544</v>
      </c>
      <c r="N38" s="22">
        <v>3688026</v>
      </c>
      <c r="O38" s="22">
        <v>1212131</v>
      </c>
      <c r="P38" s="22">
        <v>1530363</v>
      </c>
      <c r="Q38" s="22">
        <v>894840</v>
      </c>
      <c r="R38" s="22">
        <v>3637334</v>
      </c>
      <c r="S38" s="22">
        <v>1148068</v>
      </c>
      <c r="T38" s="22">
        <v>1002633</v>
      </c>
      <c r="U38" s="22">
        <v>1073608</v>
      </c>
      <c r="V38" s="22">
        <v>3224309</v>
      </c>
      <c r="W38" s="22">
        <v>13406599</v>
      </c>
      <c r="X38" s="22">
        <v>12860175</v>
      </c>
      <c r="Y38" s="22">
        <v>546424</v>
      </c>
      <c r="Z38" s="23">
        <v>4.2489623974790387</v>
      </c>
      <c r="AA38" s="20">
        <v>12860175</v>
      </c>
    </row>
    <row r="39" spans="1:27" x14ac:dyDescent="0.25">
      <c r="A39" s="19" t="s">
        <v>65</v>
      </c>
      <c r="B39" s="15" t="s">
        <v>32</v>
      </c>
      <c r="C39" s="20">
        <v>19344481</v>
      </c>
      <c r="D39" s="20"/>
      <c r="E39" s="21">
        <v>29372000</v>
      </c>
      <c r="F39" s="22">
        <v>17372000</v>
      </c>
      <c r="G39" s="22"/>
      <c r="H39" s="22">
        <v>908180</v>
      </c>
      <c r="I39" s="22">
        <v>3052987</v>
      </c>
      <c r="J39" s="22">
        <v>3961167</v>
      </c>
      <c r="K39" s="22"/>
      <c r="L39" s="22"/>
      <c r="M39" s="22"/>
      <c r="N39" s="22"/>
      <c r="O39" s="22"/>
      <c r="P39" s="22"/>
      <c r="Q39" s="22">
        <v>-3513783</v>
      </c>
      <c r="R39" s="22">
        <v>-3513783</v>
      </c>
      <c r="S39" s="22"/>
      <c r="T39" s="22"/>
      <c r="U39" s="22"/>
      <c r="V39" s="22"/>
      <c r="W39" s="22">
        <v>447384</v>
      </c>
      <c r="X39" s="22">
        <v>17372000</v>
      </c>
      <c r="Y39" s="22">
        <v>-16924616</v>
      </c>
      <c r="Z39" s="23">
        <v>-97.424683398572427</v>
      </c>
      <c r="AA39" s="20">
        <v>17372000</v>
      </c>
    </row>
    <row r="40" spans="1:27" x14ac:dyDescent="0.25">
      <c r="A40" s="19" t="s">
        <v>66</v>
      </c>
      <c r="B40" s="15" t="s">
        <v>32</v>
      </c>
      <c r="C40" s="20">
        <v>14580835</v>
      </c>
      <c r="D40" s="20"/>
      <c r="E40" s="21">
        <v>15413900</v>
      </c>
      <c r="F40" s="22">
        <v>15413900</v>
      </c>
      <c r="G40" s="22"/>
      <c r="H40" s="22"/>
      <c r="I40" s="22"/>
      <c r="J40" s="22"/>
      <c r="K40" s="22"/>
      <c r="L40" s="22"/>
      <c r="M40" s="22"/>
      <c r="N40" s="22"/>
      <c r="O40" s="22">
        <v>1377130</v>
      </c>
      <c r="P40" s="22"/>
      <c r="Q40" s="22">
        <v>10794889</v>
      </c>
      <c r="R40" s="22">
        <v>12172019</v>
      </c>
      <c r="S40" s="22">
        <v>1332702</v>
      </c>
      <c r="T40" s="22">
        <v>1377130</v>
      </c>
      <c r="U40" s="22">
        <v>1329157</v>
      </c>
      <c r="V40" s="22">
        <v>4038989</v>
      </c>
      <c r="W40" s="22">
        <v>16211008</v>
      </c>
      <c r="X40" s="22">
        <v>15413900</v>
      </c>
      <c r="Y40" s="22">
        <v>797108</v>
      </c>
      <c r="Z40" s="23">
        <v>5.1713583194389479</v>
      </c>
      <c r="AA40" s="20">
        <v>15413900</v>
      </c>
    </row>
    <row r="41" spans="1:27" x14ac:dyDescent="0.25">
      <c r="A41" s="19" t="s">
        <v>40</v>
      </c>
      <c r="B41" s="15" t="s">
        <v>32</v>
      </c>
      <c r="C41" s="20">
        <v>8669310</v>
      </c>
      <c r="D41" s="20"/>
      <c r="E41" s="21">
        <v>7041900</v>
      </c>
      <c r="F41" s="22">
        <v>7041900</v>
      </c>
      <c r="G41" s="22">
        <v>-14780</v>
      </c>
      <c r="H41" s="22">
        <v>1999231</v>
      </c>
      <c r="I41" s="22">
        <v>421193</v>
      </c>
      <c r="J41" s="22">
        <v>2405644</v>
      </c>
      <c r="K41" s="22"/>
      <c r="L41" s="22">
        <v>1587074</v>
      </c>
      <c r="M41" s="22">
        <v>793537</v>
      </c>
      <c r="N41" s="22">
        <v>2380611</v>
      </c>
      <c r="O41" s="22">
        <v>1109333</v>
      </c>
      <c r="P41" s="22"/>
      <c r="Q41" s="22">
        <v>1011536</v>
      </c>
      <c r="R41" s="22">
        <v>2120869</v>
      </c>
      <c r="S41" s="22">
        <v>738281</v>
      </c>
      <c r="T41" s="22">
        <v>738281</v>
      </c>
      <c r="U41" s="22">
        <v>738281</v>
      </c>
      <c r="V41" s="22">
        <v>2214843</v>
      </c>
      <c r="W41" s="22">
        <v>9121967</v>
      </c>
      <c r="X41" s="22">
        <v>7041900</v>
      </c>
      <c r="Y41" s="22">
        <v>2080067</v>
      </c>
      <c r="Z41" s="23">
        <v>29.538434229398312</v>
      </c>
      <c r="AA41" s="20">
        <v>7041900</v>
      </c>
    </row>
    <row r="42" spans="1:27" x14ac:dyDescent="0.25">
      <c r="A42" s="19" t="s">
        <v>67</v>
      </c>
      <c r="B42" s="15" t="s">
        <v>32</v>
      </c>
      <c r="C42" s="20">
        <v>3812451</v>
      </c>
      <c r="D42" s="20"/>
      <c r="E42" s="21">
        <v>3893900</v>
      </c>
      <c r="F42" s="22">
        <v>4392900</v>
      </c>
      <c r="G42" s="22">
        <v>19331</v>
      </c>
      <c r="H42" s="22">
        <v>83223</v>
      </c>
      <c r="I42" s="22">
        <v>94415</v>
      </c>
      <c r="J42" s="22">
        <v>196969</v>
      </c>
      <c r="K42" s="22">
        <v>271052</v>
      </c>
      <c r="L42" s="22">
        <v>236941</v>
      </c>
      <c r="M42" s="22">
        <v>614580</v>
      </c>
      <c r="N42" s="22">
        <v>1122573</v>
      </c>
      <c r="O42" s="22">
        <v>288872</v>
      </c>
      <c r="P42" s="22">
        <v>440854</v>
      </c>
      <c r="Q42" s="22">
        <v>117571</v>
      </c>
      <c r="R42" s="22">
        <v>847297</v>
      </c>
      <c r="S42" s="22">
        <v>1117373</v>
      </c>
      <c r="T42" s="22">
        <v>307631</v>
      </c>
      <c r="U42" s="22">
        <v>225226</v>
      </c>
      <c r="V42" s="22">
        <v>1650230</v>
      </c>
      <c r="W42" s="22">
        <v>3817069</v>
      </c>
      <c r="X42" s="22">
        <v>4392900</v>
      </c>
      <c r="Y42" s="22">
        <v>-575831</v>
      </c>
      <c r="Z42" s="23">
        <v>-13.108220082405699</v>
      </c>
      <c r="AA42" s="20">
        <v>4392900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>
        <v>12001000</v>
      </c>
      <c r="G44" s="22">
        <v>4902924</v>
      </c>
      <c r="H44" s="22"/>
      <c r="I44" s="22">
        <v>129106</v>
      </c>
      <c r="J44" s="22">
        <v>5032030</v>
      </c>
      <c r="K44" s="22">
        <v>798797</v>
      </c>
      <c r="L44" s="22">
        <v>640701</v>
      </c>
      <c r="M44" s="22">
        <v>208705</v>
      </c>
      <c r="N44" s="22">
        <v>1648203</v>
      </c>
      <c r="O44" s="22">
        <v>86422</v>
      </c>
      <c r="P44" s="22">
        <v>20580</v>
      </c>
      <c r="Q44" s="22">
        <v>4426783</v>
      </c>
      <c r="R44" s="22">
        <v>4533785</v>
      </c>
      <c r="S44" s="22">
        <v>3326</v>
      </c>
      <c r="T44" s="22">
        <v>474</v>
      </c>
      <c r="U44" s="22">
        <v>199249</v>
      </c>
      <c r="V44" s="22">
        <v>203049</v>
      </c>
      <c r="W44" s="22">
        <v>11417067</v>
      </c>
      <c r="X44" s="22">
        <v>12001000</v>
      </c>
      <c r="Y44" s="22">
        <v>-583933</v>
      </c>
      <c r="Z44" s="23">
        <v>-4.8657028580951591</v>
      </c>
      <c r="AA44" s="20">
        <v>12001000</v>
      </c>
    </row>
    <row r="45" spans="1:27" x14ac:dyDescent="0.25">
      <c r="A45" s="19" t="s">
        <v>70</v>
      </c>
      <c r="B45" s="15" t="s">
        <v>32</v>
      </c>
      <c r="C45" s="20">
        <v>3752389</v>
      </c>
      <c r="D45" s="20"/>
      <c r="E45" s="21">
        <v>3599200</v>
      </c>
      <c r="F45" s="22">
        <v>3611900</v>
      </c>
      <c r="G45" s="22">
        <v>92621</v>
      </c>
      <c r="H45" s="22">
        <v>300064</v>
      </c>
      <c r="I45" s="22">
        <v>651365</v>
      </c>
      <c r="J45" s="22">
        <v>1044050</v>
      </c>
      <c r="K45" s="22">
        <v>299903</v>
      </c>
      <c r="L45" s="22">
        <v>344593</v>
      </c>
      <c r="M45" s="22">
        <v>295296</v>
      </c>
      <c r="N45" s="22">
        <v>939792</v>
      </c>
      <c r="O45" s="22">
        <v>222281</v>
      </c>
      <c r="P45" s="22">
        <v>173602</v>
      </c>
      <c r="Q45" s="22">
        <v>231575</v>
      </c>
      <c r="R45" s="22">
        <v>627458</v>
      </c>
      <c r="S45" s="22">
        <v>328663</v>
      </c>
      <c r="T45" s="22">
        <v>365302</v>
      </c>
      <c r="U45" s="22">
        <v>520103</v>
      </c>
      <c r="V45" s="22">
        <v>1214068</v>
      </c>
      <c r="W45" s="22">
        <v>3825368</v>
      </c>
      <c r="X45" s="22">
        <v>3611900</v>
      </c>
      <c r="Y45" s="22">
        <v>213468</v>
      </c>
      <c r="Z45" s="23">
        <v>5.9101304022813483</v>
      </c>
      <c r="AA45" s="20">
        <v>3611900</v>
      </c>
    </row>
    <row r="46" spans="1:27" x14ac:dyDescent="0.25">
      <c r="A46" s="19" t="s">
        <v>71</v>
      </c>
      <c r="B46" s="15" t="s">
        <v>32</v>
      </c>
      <c r="C46" s="20">
        <v>971</v>
      </c>
      <c r="D46" s="20"/>
      <c r="E46" s="21">
        <v>1100</v>
      </c>
      <c r="F46" s="22">
        <v>1100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1100</v>
      </c>
      <c r="Y46" s="22">
        <v>-1100</v>
      </c>
      <c r="Z46" s="23">
        <v>-100</v>
      </c>
      <c r="AA46" s="20">
        <v>1100</v>
      </c>
    </row>
    <row r="47" spans="1:27" x14ac:dyDescent="0.25">
      <c r="A47" s="19" t="s">
        <v>72</v>
      </c>
      <c r="B47" s="15" t="s">
        <v>32</v>
      </c>
      <c r="C47" s="20"/>
      <c r="D47" s="20"/>
      <c r="E47" s="21">
        <v>66200</v>
      </c>
      <c r="F47" s="22">
        <v>66200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66200</v>
      </c>
      <c r="Y47" s="22">
        <v>-66200</v>
      </c>
      <c r="Z47" s="23">
        <v>-100</v>
      </c>
      <c r="AA47" s="20">
        <v>66200</v>
      </c>
    </row>
    <row r="48" spans="1:27" x14ac:dyDescent="0.25">
      <c r="A48" s="37" t="s">
        <v>73</v>
      </c>
      <c r="B48" s="28" t="s">
        <v>32</v>
      </c>
      <c r="C48" s="29">
        <f>SUM(C35:C47)</f>
        <v>93915090</v>
      </c>
      <c r="D48" s="29">
        <f t="shared" ref="D48:Y48" si="1">SUM(D35:D47)</f>
        <v>0</v>
      </c>
      <c r="E48" s="30">
        <f t="shared" si="1"/>
        <v>102937565</v>
      </c>
      <c r="F48" s="31">
        <f t="shared" si="1"/>
        <v>103279140</v>
      </c>
      <c r="G48" s="31">
        <f t="shared" si="1"/>
        <v>8020817</v>
      </c>
      <c r="H48" s="31">
        <f t="shared" si="1"/>
        <v>6771494</v>
      </c>
      <c r="I48" s="31">
        <f t="shared" si="1"/>
        <v>8395262</v>
      </c>
      <c r="J48" s="31">
        <f t="shared" si="1"/>
        <v>23187573</v>
      </c>
      <c r="K48" s="31">
        <f t="shared" si="1"/>
        <v>5143950</v>
      </c>
      <c r="L48" s="31">
        <f t="shared" si="1"/>
        <v>6910699</v>
      </c>
      <c r="M48" s="31">
        <f t="shared" si="1"/>
        <v>6186945</v>
      </c>
      <c r="N48" s="31">
        <f t="shared" si="1"/>
        <v>18241594</v>
      </c>
      <c r="O48" s="31">
        <f t="shared" si="1"/>
        <v>6860846</v>
      </c>
      <c r="P48" s="31">
        <f t="shared" si="1"/>
        <v>4968501</v>
      </c>
      <c r="Q48" s="31">
        <f t="shared" si="1"/>
        <v>16738844</v>
      </c>
      <c r="R48" s="31">
        <f t="shared" si="1"/>
        <v>28568191</v>
      </c>
      <c r="S48" s="31">
        <f t="shared" si="1"/>
        <v>7514156</v>
      </c>
      <c r="T48" s="31">
        <f t="shared" si="1"/>
        <v>6581123</v>
      </c>
      <c r="U48" s="31">
        <f t="shared" si="1"/>
        <v>6960990</v>
      </c>
      <c r="V48" s="31">
        <f t="shared" si="1"/>
        <v>21056269</v>
      </c>
      <c r="W48" s="31">
        <f t="shared" si="1"/>
        <v>91053627</v>
      </c>
      <c r="X48" s="31">
        <f t="shared" si="1"/>
        <v>103279140</v>
      </c>
      <c r="Y48" s="31">
        <f t="shared" si="1"/>
        <v>-12225513</v>
      </c>
      <c r="Z48" s="32">
        <f>+IF(X48&lt;&gt;0,+(Y48/X48)*100,0)</f>
        <v>-11.837349730061657</v>
      </c>
      <c r="AA48" s="29">
        <f>SUM(AA35:AA47)</f>
        <v>103279140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42740723</v>
      </c>
      <c r="D49" s="39">
        <f t="shared" si="2"/>
        <v>0</v>
      </c>
      <c r="E49" s="40">
        <f t="shared" si="2"/>
        <v>40439435</v>
      </c>
      <c r="F49" s="41">
        <f t="shared" si="2"/>
        <v>41799660</v>
      </c>
      <c r="G49" s="41">
        <f t="shared" si="2"/>
        <v>-7102986</v>
      </c>
      <c r="H49" s="41">
        <f t="shared" si="2"/>
        <v>4673078</v>
      </c>
      <c r="I49" s="41">
        <f t="shared" si="2"/>
        <v>-2345923</v>
      </c>
      <c r="J49" s="41">
        <f t="shared" si="2"/>
        <v>-4775831</v>
      </c>
      <c r="K49" s="41">
        <f t="shared" si="2"/>
        <v>3698980</v>
      </c>
      <c r="L49" s="41">
        <f t="shared" si="2"/>
        <v>2186139</v>
      </c>
      <c r="M49" s="41">
        <f t="shared" si="2"/>
        <v>4172986</v>
      </c>
      <c r="N49" s="41">
        <f t="shared" si="2"/>
        <v>10058105</v>
      </c>
      <c r="O49" s="41">
        <f t="shared" si="2"/>
        <v>3527528</v>
      </c>
      <c r="P49" s="41">
        <f t="shared" si="2"/>
        <v>7577962</v>
      </c>
      <c r="Q49" s="41">
        <f t="shared" si="2"/>
        <v>23775633</v>
      </c>
      <c r="R49" s="41">
        <f t="shared" si="2"/>
        <v>34881123</v>
      </c>
      <c r="S49" s="41">
        <f t="shared" si="2"/>
        <v>4609179</v>
      </c>
      <c r="T49" s="41">
        <f t="shared" si="2"/>
        <v>3482073</v>
      </c>
      <c r="U49" s="41">
        <f t="shared" si="2"/>
        <v>11466813</v>
      </c>
      <c r="V49" s="41">
        <f t="shared" si="2"/>
        <v>19558065</v>
      </c>
      <c r="W49" s="41">
        <f t="shared" si="2"/>
        <v>59721462</v>
      </c>
      <c r="X49" s="41">
        <f t="shared" si="2"/>
        <v>41799660</v>
      </c>
      <c r="Y49" s="41">
        <f t="shared" si="2"/>
        <v>17921802</v>
      </c>
      <c r="Z49" s="42">
        <f>+IF(X49&lt;&gt;0,+(Y49/X49)*100,0)</f>
        <v>42.875473149781598</v>
      </c>
      <c r="AA49" s="39">
        <f>+AA33-AA48</f>
        <v>41799660</v>
      </c>
    </row>
    <row r="50" spans="1:27" x14ac:dyDescent="0.25">
      <c r="A50" s="43" t="s">
        <v>75</v>
      </c>
      <c r="B50" s="15" t="s">
        <v>32</v>
      </c>
      <c r="C50" s="20">
        <v>744785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43485508</v>
      </c>
      <c r="D52" s="48">
        <f t="shared" si="3"/>
        <v>0</v>
      </c>
      <c r="E52" s="49">
        <f t="shared" si="3"/>
        <v>40439435</v>
      </c>
      <c r="F52" s="50">
        <f t="shared" si="3"/>
        <v>41799660</v>
      </c>
      <c r="G52" s="50">
        <f t="shared" si="3"/>
        <v>-7102986</v>
      </c>
      <c r="H52" s="50">
        <f t="shared" si="3"/>
        <v>4673078</v>
      </c>
      <c r="I52" s="50">
        <f t="shared" si="3"/>
        <v>-2345923</v>
      </c>
      <c r="J52" s="50">
        <f t="shared" si="3"/>
        <v>-4775831</v>
      </c>
      <c r="K52" s="50">
        <f t="shared" si="3"/>
        <v>3698980</v>
      </c>
      <c r="L52" s="50">
        <f t="shared" si="3"/>
        <v>2186139</v>
      </c>
      <c r="M52" s="50">
        <f t="shared" si="3"/>
        <v>4172986</v>
      </c>
      <c r="N52" s="50">
        <f t="shared" si="3"/>
        <v>10058105</v>
      </c>
      <c r="O52" s="50">
        <f t="shared" si="3"/>
        <v>3527528</v>
      </c>
      <c r="P52" s="50">
        <f t="shared" si="3"/>
        <v>7577962</v>
      </c>
      <c r="Q52" s="50">
        <f t="shared" si="3"/>
        <v>23775633</v>
      </c>
      <c r="R52" s="50">
        <f t="shared" si="3"/>
        <v>34881123</v>
      </c>
      <c r="S52" s="50">
        <f t="shared" si="3"/>
        <v>4609179</v>
      </c>
      <c r="T52" s="50">
        <f t="shared" si="3"/>
        <v>3482073</v>
      </c>
      <c r="U52" s="50">
        <f t="shared" si="3"/>
        <v>11466813</v>
      </c>
      <c r="V52" s="50">
        <f t="shared" si="3"/>
        <v>19558065</v>
      </c>
      <c r="W52" s="50">
        <f t="shared" si="3"/>
        <v>59721462</v>
      </c>
      <c r="X52" s="50">
        <f t="shared" si="3"/>
        <v>41799660</v>
      </c>
      <c r="Y52" s="50">
        <f t="shared" si="3"/>
        <v>17921802</v>
      </c>
      <c r="Z52" s="51">
        <f>+IF(X52&lt;&gt;0,+(Y52/X52)*100,0)</f>
        <v>42.875473149781598</v>
      </c>
      <c r="AA52" s="48">
        <f>SUM(AA49:AA51)</f>
        <v>41799660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43485508</v>
      </c>
      <c r="D54" s="54">
        <f>+D52-D53</f>
        <v>0</v>
      </c>
      <c r="E54" s="55">
        <f t="shared" si="4"/>
        <v>40439435</v>
      </c>
      <c r="F54" s="56">
        <f t="shared" si="4"/>
        <v>41799660</v>
      </c>
      <c r="G54" s="56">
        <f t="shared" si="4"/>
        <v>-7102986</v>
      </c>
      <c r="H54" s="56">
        <f t="shared" si="4"/>
        <v>4673078</v>
      </c>
      <c r="I54" s="56">
        <f t="shared" si="4"/>
        <v>-2345923</v>
      </c>
      <c r="J54" s="56">
        <f t="shared" si="4"/>
        <v>-4775831</v>
      </c>
      <c r="K54" s="56">
        <f t="shared" si="4"/>
        <v>3698980</v>
      </c>
      <c r="L54" s="56">
        <f t="shared" si="4"/>
        <v>2186139</v>
      </c>
      <c r="M54" s="56">
        <f t="shared" si="4"/>
        <v>4172986</v>
      </c>
      <c r="N54" s="56">
        <f t="shared" si="4"/>
        <v>10058105</v>
      </c>
      <c r="O54" s="56">
        <f t="shared" si="4"/>
        <v>3527528</v>
      </c>
      <c r="P54" s="56">
        <f t="shared" si="4"/>
        <v>7577962</v>
      </c>
      <c r="Q54" s="56">
        <f t="shared" si="4"/>
        <v>23775633</v>
      </c>
      <c r="R54" s="56">
        <f t="shared" si="4"/>
        <v>34881123</v>
      </c>
      <c r="S54" s="56">
        <f t="shared" si="4"/>
        <v>4609179</v>
      </c>
      <c r="T54" s="56">
        <f t="shared" si="4"/>
        <v>3482073</v>
      </c>
      <c r="U54" s="56">
        <f t="shared" si="4"/>
        <v>11466813</v>
      </c>
      <c r="V54" s="56">
        <f t="shared" si="4"/>
        <v>19558065</v>
      </c>
      <c r="W54" s="56">
        <f t="shared" si="4"/>
        <v>59721462</v>
      </c>
      <c r="X54" s="56">
        <f t="shared" si="4"/>
        <v>41799660</v>
      </c>
      <c r="Y54" s="56">
        <f t="shared" si="4"/>
        <v>17921802</v>
      </c>
      <c r="Z54" s="57">
        <f>+IF(X54&lt;&gt;0,+(Y54/X54)*100,0)</f>
        <v>42.875473149781598</v>
      </c>
      <c r="AA54" s="54">
        <f>+AA52-AA53</f>
        <v>41799660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43485508</v>
      </c>
      <c r="D57" s="48">
        <f>SUM(D54:D56)</f>
        <v>0</v>
      </c>
      <c r="E57" s="49">
        <f t="shared" si="5"/>
        <v>40439435</v>
      </c>
      <c r="F57" s="50">
        <f t="shared" si="5"/>
        <v>41799660</v>
      </c>
      <c r="G57" s="50">
        <f t="shared" si="5"/>
        <v>-7102986</v>
      </c>
      <c r="H57" s="50">
        <f t="shared" si="5"/>
        <v>4673078</v>
      </c>
      <c r="I57" s="50">
        <f t="shared" si="5"/>
        <v>-2345923</v>
      </c>
      <c r="J57" s="50">
        <f t="shared" si="5"/>
        <v>-4775831</v>
      </c>
      <c r="K57" s="50">
        <f t="shared" si="5"/>
        <v>3698980</v>
      </c>
      <c r="L57" s="50">
        <f t="shared" si="5"/>
        <v>2186139</v>
      </c>
      <c r="M57" s="50">
        <f t="shared" si="5"/>
        <v>4172986</v>
      </c>
      <c r="N57" s="50">
        <f t="shared" si="5"/>
        <v>10058105</v>
      </c>
      <c r="O57" s="50">
        <f t="shared" si="5"/>
        <v>3527528</v>
      </c>
      <c r="P57" s="50">
        <f t="shared" si="5"/>
        <v>7577962</v>
      </c>
      <c r="Q57" s="50">
        <f t="shared" si="5"/>
        <v>23775633</v>
      </c>
      <c r="R57" s="50">
        <f t="shared" si="5"/>
        <v>34881123</v>
      </c>
      <c r="S57" s="50">
        <f t="shared" si="5"/>
        <v>4609179</v>
      </c>
      <c r="T57" s="50">
        <f t="shared" si="5"/>
        <v>3482073</v>
      </c>
      <c r="U57" s="50">
        <f t="shared" si="5"/>
        <v>11466813</v>
      </c>
      <c r="V57" s="50">
        <f t="shared" si="5"/>
        <v>19558065</v>
      </c>
      <c r="W57" s="50">
        <f t="shared" si="5"/>
        <v>59721462</v>
      </c>
      <c r="X57" s="50">
        <f t="shared" si="5"/>
        <v>41799660</v>
      </c>
      <c r="Y57" s="50">
        <f t="shared" si="5"/>
        <v>17921802</v>
      </c>
      <c r="Z57" s="51">
        <f>+IF(X57&lt;&gt;0,+(Y57/X57)*100,0)</f>
        <v>42.875473149781598</v>
      </c>
      <c r="AA57" s="48">
        <f>SUM(AA54:AA56)</f>
        <v>41799660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43485508</v>
      </c>
      <c r="D60" s="65">
        <f>SUM(D57:D59)</f>
        <v>0</v>
      </c>
      <c r="E60" s="66">
        <f t="shared" si="6"/>
        <v>40439435</v>
      </c>
      <c r="F60" s="67">
        <f t="shared" si="6"/>
        <v>41799660</v>
      </c>
      <c r="G60" s="67">
        <f t="shared" si="6"/>
        <v>-7102986</v>
      </c>
      <c r="H60" s="67">
        <f t="shared" si="6"/>
        <v>4673078</v>
      </c>
      <c r="I60" s="67">
        <f t="shared" si="6"/>
        <v>-2345923</v>
      </c>
      <c r="J60" s="67">
        <f t="shared" si="6"/>
        <v>-4775831</v>
      </c>
      <c r="K60" s="67">
        <f t="shared" si="6"/>
        <v>3698980</v>
      </c>
      <c r="L60" s="67">
        <f t="shared" si="6"/>
        <v>2186139</v>
      </c>
      <c r="M60" s="67">
        <f t="shared" si="6"/>
        <v>4172986</v>
      </c>
      <c r="N60" s="67">
        <f t="shared" si="6"/>
        <v>10058105</v>
      </c>
      <c r="O60" s="67">
        <f t="shared" si="6"/>
        <v>3527528</v>
      </c>
      <c r="P60" s="67">
        <f t="shared" si="6"/>
        <v>7577962</v>
      </c>
      <c r="Q60" s="67">
        <f t="shared" si="6"/>
        <v>23775633</v>
      </c>
      <c r="R60" s="67">
        <f t="shared" si="6"/>
        <v>34881123</v>
      </c>
      <c r="S60" s="67">
        <f t="shared" si="6"/>
        <v>4609179</v>
      </c>
      <c r="T60" s="67">
        <f t="shared" si="6"/>
        <v>3482073</v>
      </c>
      <c r="U60" s="67">
        <f t="shared" si="6"/>
        <v>11466813</v>
      </c>
      <c r="V60" s="67">
        <f t="shared" si="6"/>
        <v>19558065</v>
      </c>
      <c r="W60" s="67">
        <f t="shared" si="6"/>
        <v>59721462</v>
      </c>
      <c r="X60" s="67">
        <f t="shared" si="6"/>
        <v>41799660</v>
      </c>
      <c r="Y60" s="67">
        <f t="shared" si="6"/>
        <v>17921802</v>
      </c>
      <c r="Z60" s="68">
        <f>+IF(X60&lt;&gt;0,+(Y60/X60)*100,0)</f>
        <v>42.875473149781598</v>
      </c>
      <c r="AA60" s="65">
        <f>SUM(AA57:AA59)</f>
        <v>41799660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58764245</v>
      </c>
      <c r="D7" s="20"/>
      <c r="E7" s="21">
        <v>65636159</v>
      </c>
      <c r="F7" s="22">
        <v>65636159</v>
      </c>
      <c r="G7" s="22">
        <v>4599619</v>
      </c>
      <c r="H7" s="22">
        <v>5267709</v>
      </c>
      <c r="I7" s="22">
        <v>5454697</v>
      </c>
      <c r="J7" s="22">
        <v>15322025</v>
      </c>
      <c r="K7" s="22">
        <v>7532402</v>
      </c>
      <c r="L7" s="22">
        <v>5602509</v>
      </c>
      <c r="M7" s="22">
        <v>7011885</v>
      </c>
      <c r="N7" s="22">
        <v>20146796</v>
      </c>
      <c r="O7" s="22">
        <v>8857276</v>
      </c>
      <c r="P7" s="22">
        <v>8123516</v>
      </c>
      <c r="Q7" s="22">
        <v>7784502</v>
      </c>
      <c r="R7" s="22">
        <v>24765294</v>
      </c>
      <c r="S7" s="22">
        <v>6532316</v>
      </c>
      <c r="T7" s="22">
        <v>6217216</v>
      </c>
      <c r="U7" s="22">
        <v>4904310</v>
      </c>
      <c r="V7" s="22">
        <v>17653842</v>
      </c>
      <c r="W7" s="22">
        <v>77887957</v>
      </c>
      <c r="X7" s="22">
        <v>65636184</v>
      </c>
      <c r="Y7" s="22">
        <v>12251773</v>
      </c>
      <c r="Z7" s="23">
        <v>18.666187235991661</v>
      </c>
      <c r="AA7" s="20">
        <v>65636159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6529</v>
      </c>
      <c r="D20" s="20"/>
      <c r="E20" s="21">
        <v>11864</v>
      </c>
      <c r="F20" s="22">
        <v>11864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11868</v>
      </c>
      <c r="Y20" s="22">
        <v>-11868</v>
      </c>
      <c r="Z20" s="18">
        <v>-100</v>
      </c>
      <c r="AA20" s="20">
        <v>11864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8279830</v>
      </c>
      <c r="D26" s="20"/>
      <c r="E26" s="21">
        <v>10009297</v>
      </c>
      <c r="F26" s="22">
        <v>10432869</v>
      </c>
      <c r="G26" s="22">
        <v>4170526</v>
      </c>
      <c r="H26" s="22"/>
      <c r="I26" s="22"/>
      <c r="J26" s="22">
        <v>4170526</v>
      </c>
      <c r="K26" s="22"/>
      <c r="L26" s="22"/>
      <c r="M26" s="22">
        <v>3182920</v>
      </c>
      <c r="N26" s="22">
        <v>3182920</v>
      </c>
      <c r="O26" s="22"/>
      <c r="P26" s="22"/>
      <c r="Q26" s="22">
        <v>2502368</v>
      </c>
      <c r="R26" s="22">
        <v>2502368</v>
      </c>
      <c r="S26" s="22"/>
      <c r="T26" s="22"/>
      <c r="U26" s="22">
        <v>262044</v>
      </c>
      <c r="V26" s="22">
        <v>262044</v>
      </c>
      <c r="W26" s="22">
        <v>10117858</v>
      </c>
      <c r="X26" s="22">
        <v>10432872</v>
      </c>
      <c r="Y26" s="22">
        <v>-315014</v>
      </c>
      <c r="Z26" s="23">
        <v>-3.0194370255860514</v>
      </c>
      <c r="AA26" s="20">
        <v>10432869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67050604</v>
      </c>
      <c r="D33" s="29">
        <f t="shared" ref="D33:Y33" si="0">SUM(D6:D32)</f>
        <v>0</v>
      </c>
      <c r="E33" s="30">
        <f t="shared" si="0"/>
        <v>75657320</v>
      </c>
      <c r="F33" s="31">
        <f t="shared" si="0"/>
        <v>76080892</v>
      </c>
      <c r="G33" s="31">
        <f t="shared" si="0"/>
        <v>8770145</v>
      </c>
      <c r="H33" s="31">
        <f t="shared" si="0"/>
        <v>5267709</v>
      </c>
      <c r="I33" s="31">
        <f t="shared" si="0"/>
        <v>5454697</v>
      </c>
      <c r="J33" s="31">
        <f t="shared" si="0"/>
        <v>19492551</v>
      </c>
      <c r="K33" s="31">
        <f t="shared" si="0"/>
        <v>7532402</v>
      </c>
      <c r="L33" s="31">
        <f t="shared" si="0"/>
        <v>5602509</v>
      </c>
      <c r="M33" s="31">
        <f t="shared" si="0"/>
        <v>10194805</v>
      </c>
      <c r="N33" s="31">
        <f t="shared" si="0"/>
        <v>23329716</v>
      </c>
      <c r="O33" s="31">
        <f t="shared" si="0"/>
        <v>8857276</v>
      </c>
      <c r="P33" s="31">
        <f t="shared" si="0"/>
        <v>8123516</v>
      </c>
      <c r="Q33" s="31">
        <f t="shared" si="0"/>
        <v>10286870</v>
      </c>
      <c r="R33" s="31">
        <f t="shared" si="0"/>
        <v>27267662</v>
      </c>
      <c r="S33" s="31">
        <f t="shared" si="0"/>
        <v>6532316</v>
      </c>
      <c r="T33" s="31">
        <f t="shared" si="0"/>
        <v>6217216</v>
      </c>
      <c r="U33" s="31">
        <f t="shared" si="0"/>
        <v>5166354</v>
      </c>
      <c r="V33" s="31">
        <f t="shared" si="0"/>
        <v>17915886</v>
      </c>
      <c r="W33" s="31">
        <f t="shared" si="0"/>
        <v>88005815</v>
      </c>
      <c r="X33" s="31">
        <f t="shared" si="0"/>
        <v>76080924</v>
      </c>
      <c r="Y33" s="31">
        <f t="shared" si="0"/>
        <v>11924891</v>
      </c>
      <c r="Z33" s="32">
        <f>+IF(X33&lt;&gt;0,+(Y33/X33)*100,0)</f>
        <v>15.673956588645007</v>
      </c>
      <c r="AA33" s="29">
        <f>SUM(AA6:AA32)</f>
        <v>76080892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18273190</v>
      </c>
      <c r="D35" s="20"/>
      <c r="E35" s="21">
        <v>13897868</v>
      </c>
      <c r="F35" s="22">
        <v>14180457</v>
      </c>
      <c r="G35" s="22">
        <v>1021774</v>
      </c>
      <c r="H35" s="22">
        <v>1282972</v>
      </c>
      <c r="I35" s="22">
        <v>1414083</v>
      </c>
      <c r="J35" s="22">
        <v>3718829</v>
      </c>
      <c r="K35" s="22">
        <v>1401028</v>
      </c>
      <c r="L35" s="22">
        <v>2181057</v>
      </c>
      <c r="M35" s="22">
        <v>1360137</v>
      </c>
      <c r="N35" s="22">
        <v>4942222</v>
      </c>
      <c r="O35" s="22">
        <v>1538971</v>
      </c>
      <c r="P35" s="22">
        <v>1427731</v>
      </c>
      <c r="Q35" s="22">
        <v>1380055</v>
      </c>
      <c r="R35" s="22">
        <v>4346757</v>
      </c>
      <c r="S35" s="22">
        <v>1514349</v>
      </c>
      <c r="T35" s="22">
        <v>1434920</v>
      </c>
      <c r="U35" s="22">
        <v>1416809</v>
      </c>
      <c r="V35" s="22">
        <v>4366078</v>
      </c>
      <c r="W35" s="22">
        <v>17373886</v>
      </c>
      <c r="X35" s="22">
        <v>14180484</v>
      </c>
      <c r="Y35" s="22">
        <v>3193402</v>
      </c>
      <c r="Z35" s="23">
        <v>22.519696788910732</v>
      </c>
      <c r="AA35" s="20">
        <v>14180457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8136589</v>
      </c>
      <c r="D38" s="20"/>
      <c r="E38" s="21">
        <v>4539831</v>
      </c>
      <c r="F38" s="22">
        <v>14733847</v>
      </c>
      <c r="G38" s="22">
        <v>150336</v>
      </c>
      <c r="H38" s="22">
        <v>137128</v>
      </c>
      <c r="I38" s="22">
        <v>1017797</v>
      </c>
      <c r="J38" s="22">
        <v>1305261</v>
      </c>
      <c r="K38" s="22">
        <v>508755</v>
      </c>
      <c r="L38" s="22">
        <v>416839</v>
      </c>
      <c r="M38" s="22">
        <v>112110</v>
      </c>
      <c r="N38" s="22">
        <v>1037704</v>
      </c>
      <c r="O38" s="22">
        <v>1131728</v>
      </c>
      <c r="P38" s="22">
        <v>548057</v>
      </c>
      <c r="Q38" s="22">
        <v>429249</v>
      </c>
      <c r="R38" s="22">
        <v>2109034</v>
      </c>
      <c r="S38" s="22">
        <v>1900570</v>
      </c>
      <c r="T38" s="22">
        <v>317237</v>
      </c>
      <c r="U38" s="22">
        <v>3388427</v>
      </c>
      <c r="V38" s="22">
        <v>5606234</v>
      </c>
      <c r="W38" s="22">
        <v>10058233</v>
      </c>
      <c r="X38" s="22">
        <v>14733852</v>
      </c>
      <c r="Y38" s="22">
        <v>-4675619</v>
      </c>
      <c r="Z38" s="23">
        <v>-31.733853441720466</v>
      </c>
      <c r="AA38" s="20">
        <v>14733847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574919</v>
      </c>
      <c r="F39" s="22">
        <v>4203418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4203420</v>
      </c>
      <c r="Y39" s="22">
        <v>-4203420</v>
      </c>
      <c r="Z39" s="23">
        <v>-100</v>
      </c>
      <c r="AA39" s="20">
        <v>4203418</v>
      </c>
    </row>
    <row r="40" spans="1:27" x14ac:dyDescent="0.25">
      <c r="A40" s="19" t="s">
        <v>66</v>
      </c>
      <c r="B40" s="15" t="s">
        <v>32</v>
      </c>
      <c r="C40" s="20">
        <v>8552345</v>
      </c>
      <c r="D40" s="20"/>
      <c r="E40" s="21">
        <v>9008207</v>
      </c>
      <c r="F40" s="22">
        <v>10266938</v>
      </c>
      <c r="G40" s="22"/>
      <c r="H40" s="22">
        <v>727</v>
      </c>
      <c r="I40" s="22">
        <v>3180</v>
      </c>
      <c r="J40" s="22">
        <v>3907</v>
      </c>
      <c r="K40" s="22">
        <v>2095</v>
      </c>
      <c r="L40" s="22"/>
      <c r="M40" s="22">
        <v>5011596</v>
      </c>
      <c r="N40" s="22">
        <v>5013691</v>
      </c>
      <c r="O40" s="22">
        <v>840953</v>
      </c>
      <c r="P40" s="22">
        <v>759835</v>
      </c>
      <c r="Q40" s="22">
        <v>838594</v>
      </c>
      <c r="R40" s="22">
        <v>2439382</v>
      </c>
      <c r="S40" s="22">
        <v>779257</v>
      </c>
      <c r="T40" s="22">
        <v>802863</v>
      </c>
      <c r="U40" s="22">
        <v>776484</v>
      </c>
      <c r="V40" s="22">
        <v>2358604</v>
      </c>
      <c r="W40" s="22">
        <v>9815584</v>
      </c>
      <c r="X40" s="22">
        <v>10266960</v>
      </c>
      <c r="Y40" s="22">
        <v>-451376</v>
      </c>
      <c r="Z40" s="23">
        <v>-4.3963938692660731</v>
      </c>
      <c r="AA40" s="20">
        <v>10266938</v>
      </c>
    </row>
    <row r="41" spans="1:27" x14ac:dyDescent="0.25">
      <c r="A41" s="19" t="s">
        <v>40</v>
      </c>
      <c r="B41" s="15" t="s">
        <v>32</v>
      </c>
      <c r="C41" s="20">
        <v>106122</v>
      </c>
      <c r="D41" s="20"/>
      <c r="E41" s="21">
        <v>108069</v>
      </c>
      <c r="F41" s="22">
        <v>108069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108072</v>
      </c>
      <c r="Y41" s="22">
        <v>-108072</v>
      </c>
      <c r="Z41" s="23">
        <v>-100</v>
      </c>
      <c r="AA41" s="20">
        <v>108069</v>
      </c>
    </row>
    <row r="42" spans="1:27" x14ac:dyDescent="0.25">
      <c r="A42" s="19" t="s">
        <v>67</v>
      </c>
      <c r="B42" s="15" t="s">
        <v>32</v>
      </c>
      <c r="C42" s="20">
        <v>8954498</v>
      </c>
      <c r="D42" s="20"/>
      <c r="E42" s="21">
        <v>9813182</v>
      </c>
      <c r="F42" s="22">
        <v>15565182</v>
      </c>
      <c r="G42" s="22"/>
      <c r="H42" s="22">
        <v>26448</v>
      </c>
      <c r="I42" s="22">
        <v>204204</v>
      </c>
      <c r="J42" s="22">
        <v>230652</v>
      </c>
      <c r="K42" s="22">
        <v>161573</v>
      </c>
      <c r="L42" s="22">
        <v>374219</v>
      </c>
      <c r="M42" s="22">
        <v>747273</v>
      </c>
      <c r="N42" s="22">
        <v>1283065</v>
      </c>
      <c r="O42" s="22">
        <v>579987</v>
      </c>
      <c r="P42" s="22">
        <v>2121024</v>
      </c>
      <c r="Q42" s="22">
        <v>698615</v>
      </c>
      <c r="R42" s="22">
        <v>3399626</v>
      </c>
      <c r="S42" s="22">
        <v>1039509</v>
      </c>
      <c r="T42" s="22">
        <v>261604</v>
      </c>
      <c r="U42" s="22">
        <v>2486185</v>
      </c>
      <c r="V42" s="22">
        <v>3787298</v>
      </c>
      <c r="W42" s="22">
        <v>8700641</v>
      </c>
      <c r="X42" s="22">
        <v>15565212</v>
      </c>
      <c r="Y42" s="22">
        <v>-6864571</v>
      </c>
      <c r="Z42" s="23">
        <v>-44.102007733656315</v>
      </c>
      <c r="AA42" s="20">
        <v>15565182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1546564</v>
      </c>
      <c r="D44" s="20"/>
      <c r="E44" s="21">
        <v>2545603</v>
      </c>
      <c r="F44" s="22">
        <v>5310141</v>
      </c>
      <c r="G44" s="22">
        <v>3501807</v>
      </c>
      <c r="H44" s="22"/>
      <c r="I44" s="22">
        <v>24461</v>
      </c>
      <c r="J44" s="22">
        <v>3526268</v>
      </c>
      <c r="K44" s="22"/>
      <c r="L44" s="22">
        <v>1025422</v>
      </c>
      <c r="M44" s="22"/>
      <c r="N44" s="22">
        <v>1025422</v>
      </c>
      <c r="O44" s="22">
        <v>758450</v>
      </c>
      <c r="P44" s="22"/>
      <c r="Q44" s="22">
        <v>-1404</v>
      </c>
      <c r="R44" s="22">
        <v>757046</v>
      </c>
      <c r="S44" s="22">
        <v>105570</v>
      </c>
      <c r="T44" s="22"/>
      <c r="U44" s="22">
        <v>131652</v>
      </c>
      <c r="V44" s="22">
        <v>237222</v>
      </c>
      <c r="W44" s="22">
        <v>5545958</v>
      </c>
      <c r="X44" s="22">
        <v>5310144</v>
      </c>
      <c r="Y44" s="22">
        <v>235814</v>
      </c>
      <c r="Z44" s="23">
        <v>4.4408211905364521</v>
      </c>
      <c r="AA44" s="20">
        <v>5310141</v>
      </c>
    </row>
    <row r="45" spans="1:27" x14ac:dyDescent="0.25">
      <c r="A45" s="19" t="s">
        <v>70</v>
      </c>
      <c r="B45" s="15" t="s">
        <v>32</v>
      </c>
      <c r="C45" s="20">
        <v>1533440</v>
      </c>
      <c r="D45" s="20"/>
      <c r="E45" s="21">
        <v>2131958</v>
      </c>
      <c r="F45" s="22">
        <v>2992347</v>
      </c>
      <c r="G45" s="22">
        <v>16300</v>
      </c>
      <c r="H45" s="22">
        <v>29034</v>
      </c>
      <c r="I45" s="22">
        <v>42936</v>
      </c>
      <c r="J45" s="22">
        <v>88270</v>
      </c>
      <c r="K45" s="22">
        <v>51124</v>
      </c>
      <c r="L45" s="22">
        <v>240908</v>
      </c>
      <c r="M45" s="22">
        <v>32187</v>
      </c>
      <c r="N45" s="22">
        <v>324219</v>
      </c>
      <c r="O45" s="22">
        <v>51694</v>
      </c>
      <c r="P45" s="22">
        <v>104287</v>
      </c>
      <c r="Q45" s="22">
        <v>55009</v>
      </c>
      <c r="R45" s="22">
        <v>210990</v>
      </c>
      <c r="S45" s="22">
        <v>57117</v>
      </c>
      <c r="T45" s="22">
        <v>34664</v>
      </c>
      <c r="U45" s="22">
        <v>272080</v>
      </c>
      <c r="V45" s="22">
        <v>363861</v>
      </c>
      <c r="W45" s="22">
        <v>987340</v>
      </c>
      <c r="X45" s="22">
        <v>2992344</v>
      </c>
      <c r="Y45" s="22">
        <v>-2005004</v>
      </c>
      <c r="Z45" s="23">
        <v>-67.004462053828036</v>
      </c>
      <c r="AA45" s="20">
        <v>2992347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47102748</v>
      </c>
      <c r="D48" s="29">
        <f t="shared" ref="D48:Y48" si="1">SUM(D35:D47)</f>
        <v>0</v>
      </c>
      <c r="E48" s="30">
        <f t="shared" si="1"/>
        <v>42619637</v>
      </c>
      <c r="F48" s="31">
        <f t="shared" si="1"/>
        <v>67360399</v>
      </c>
      <c r="G48" s="31">
        <f t="shared" si="1"/>
        <v>4690217</v>
      </c>
      <c r="H48" s="31">
        <f t="shared" si="1"/>
        <v>1476309</v>
      </c>
      <c r="I48" s="31">
        <f t="shared" si="1"/>
        <v>2706661</v>
      </c>
      <c r="J48" s="31">
        <f t="shared" si="1"/>
        <v>8873187</v>
      </c>
      <c r="K48" s="31">
        <f t="shared" si="1"/>
        <v>2124575</v>
      </c>
      <c r="L48" s="31">
        <f t="shared" si="1"/>
        <v>4238445</v>
      </c>
      <c r="M48" s="31">
        <f t="shared" si="1"/>
        <v>7263303</v>
      </c>
      <c r="N48" s="31">
        <f t="shared" si="1"/>
        <v>13626323</v>
      </c>
      <c r="O48" s="31">
        <f t="shared" si="1"/>
        <v>4901783</v>
      </c>
      <c r="P48" s="31">
        <f t="shared" si="1"/>
        <v>4960934</v>
      </c>
      <c r="Q48" s="31">
        <f t="shared" si="1"/>
        <v>3400118</v>
      </c>
      <c r="R48" s="31">
        <f t="shared" si="1"/>
        <v>13262835</v>
      </c>
      <c r="S48" s="31">
        <f t="shared" si="1"/>
        <v>5396372</v>
      </c>
      <c r="T48" s="31">
        <f t="shared" si="1"/>
        <v>2851288</v>
      </c>
      <c r="U48" s="31">
        <f t="shared" si="1"/>
        <v>8471637</v>
      </c>
      <c r="V48" s="31">
        <f t="shared" si="1"/>
        <v>16719297</v>
      </c>
      <c r="W48" s="31">
        <f t="shared" si="1"/>
        <v>52481642</v>
      </c>
      <c r="X48" s="31">
        <f t="shared" si="1"/>
        <v>67360488</v>
      </c>
      <c r="Y48" s="31">
        <f t="shared" si="1"/>
        <v>-14878846</v>
      </c>
      <c r="Z48" s="32">
        <f>+IF(X48&lt;&gt;0,+(Y48/X48)*100,0)</f>
        <v>-22.088388076998491</v>
      </c>
      <c r="AA48" s="29">
        <f>SUM(AA35:AA47)</f>
        <v>67360399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19947856</v>
      </c>
      <c r="D49" s="39">
        <f t="shared" si="2"/>
        <v>0</v>
      </c>
      <c r="E49" s="40">
        <f t="shared" si="2"/>
        <v>33037683</v>
      </c>
      <c r="F49" s="41">
        <f t="shared" si="2"/>
        <v>8720493</v>
      </c>
      <c r="G49" s="41">
        <f t="shared" si="2"/>
        <v>4079928</v>
      </c>
      <c r="H49" s="41">
        <f t="shared" si="2"/>
        <v>3791400</v>
      </c>
      <c r="I49" s="41">
        <f t="shared" si="2"/>
        <v>2748036</v>
      </c>
      <c r="J49" s="41">
        <f t="shared" si="2"/>
        <v>10619364</v>
      </c>
      <c r="K49" s="41">
        <f t="shared" si="2"/>
        <v>5407827</v>
      </c>
      <c r="L49" s="41">
        <f t="shared" si="2"/>
        <v>1364064</v>
      </c>
      <c r="M49" s="41">
        <f t="shared" si="2"/>
        <v>2931502</v>
      </c>
      <c r="N49" s="41">
        <f t="shared" si="2"/>
        <v>9703393</v>
      </c>
      <c r="O49" s="41">
        <f t="shared" si="2"/>
        <v>3955493</v>
      </c>
      <c r="P49" s="41">
        <f t="shared" si="2"/>
        <v>3162582</v>
      </c>
      <c r="Q49" s="41">
        <f t="shared" si="2"/>
        <v>6886752</v>
      </c>
      <c r="R49" s="41">
        <f t="shared" si="2"/>
        <v>14004827</v>
      </c>
      <c r="S49" s="41">
        <f t="shared" si="2"/>
        <v>1135944</v>
      </c>
      <c r="T49" s="41">
        <f t="shared" si="2"/>
        <v>3365928</v>
      </c>
      <c r="U49" s="41">
        <f t="shared" si="2"/>
        <v>-3305283</v>
      </c>
      <c r="V49" s="41">
        <f t="shared" si="2"/>
        <v>1196589</v>
      </c>
      <c r="W49" s="41">
        <f t="shared" si="2"/>
        <v>35524173</v>
      </c>
      <c r="X49" s="41">
        <f t="shared" si="2"/>
        <v>8720436</v>
      </c>
      <c r="Y49" s="41">
        <f t="shared" si="2"/>
        <v>26803737</v>
      </c>
      <c r="Z49" s="42">
        <f>+IF(X49&lt;&gt;0,+(Y49/X49)*100,0)</f>
        <v>307.36693669903661</v>
      </c>
      <c r="AA49" s="39">
        <f>+AA33-AA48</f>
        <v>8720493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>
        <v>3526037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>
        <v>950006</v>
      </c>
      <c r="V50" s="22">
        <v>950006</v>
      </c>
      <c r="W50" s="22">
        <v>950006</v>
      </c>
      <c r="X50" s="22">
        <v>3526032</v>
      </c>
      <c r="Y50" s="22">
        <v>-2576026</v>
      </c>
      <c r="Z50" s="23">
        <v>-73.057363064203614</v>
      </c>
      <c r="AA50" s="20">
        <v>3526037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19947856</v>
      </c>
      <c r="D52" s="48">
        <f t="shared" si="3"/>
        <v>0</v>
      </c>
      <c r="E52" s="49">
        <f t="shared" si="3"/>
        <v>33037683</v>
      </c>
      <c r="F52" s="50">
        <f t="shared" si="3"/>
        <v>12246530</v>
      </c>
      <c r="G52" s="50">
        <f t="shared" si="3"/>
        <v>4079928</v>
      </c>
      <c r="H52" s="50">
        <f t="shared" si="3"/>
        <v>3791400</v>
      </c>
      <c r="I52" s="50">
        <f t="shared" si="3"/>
        <v>2748036</v>
      </c>
      <c r="J52" s="50">
        <f t="shared" si="3"/>
        <v>10619364</v>
      </c>
      <c r="K52" s="50">
        <f t="shared" si="3"/>
        <v>5407827</v>
      </c>
      <c r="L52" s="50">
        <f t="shared" si="3"/>
        <v>1364064</v>
      </c>
      <c r="M52" s="50">
        <f t="shared" si="3"/>
        <v>2931502</v>
      </c>
      <c r="N52" s="50">
        <f t="shared" si="3"/>
        <v>9703393</v>
      </c>
      <c r="O52" s="50">
        <f t="shared" si="3"/>
        <v>3955493</v>
      </c>
      <c r="P52" s="50">
        <f t="shared" si="3"/>
        <v>3162582</v>
      </c>
      <c r="Q52" s="50">
        <f t="shared" si="3"/>
        <v>6886752</v>
      </c>
      <c r="R52" s="50">
        <f t="shared" si="3"/>
        <v>14004827</v>
      </c>
      <c r="S52" s="50">
        <f t="shared" si="3"/>
        <v>1135944</v>
      </c>
      <c r="T52" s="50">
        <f t="shared" si="3"/>
        <v>3365928</v>
      </c>
      <c r="U52" s="50">
        <f t="shared" si="3"/>
        <v>-2355277</v>
      </c>
      <c r="V52" s="50">
        <f t="shared" si="3"/>
        <v>2146595</v>
      </c>
      <c r="W52" s="50">
        <f t="shared" si="3"/>
        <v>36474179</v>
      </c>
      <c r="X52" s="50">
        <f t="shared" si="3"/>
        <v>12246468</v>
      </c>
      <c r="Y52" s="50">
        <f t="shared" si="3"/>
        <v>24227711</v>
      </c>
      <c r="Z52" s="51">
        <f>+IF(X52&lt;&gt;0,+(Y52/X52)*100,0)</f>
        <v>197.83427352278224</v>
      </c>
      <c r="AA52" s="48">
        <f>SUM(AA49:AA51)</f>
        <v>12246530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19947856</v>
      </c>
      <c r="D54" s="54">
        <f>+D52-D53</f>
        <v>0</v>
      </c>
      <c r="E54" s="55">
        <f t="shared" si="4"/>
        <v>33037683</v>
      </c>
      <c r="F54" s="56">
        <f t="shared" si="4"/>
        <v>12246530</v>
      </c>
      <c r="G54" s="56">
        <f t="shared" si="4"/>
        <v>4079928</v>
      </c>
      <c r="H54" s="56">
        <f t="shared" si="4"/>
        <v>3791400</v>
      </c>
      <c r="I54" s="56">
        <f t="shared" si="4"/>
        <v>2748036</v>
      </c>
      <c r="J54" s="56">
        <f t="shared" si="4"/>
        <v>10619364</v>
      </c>
      <c r="K54" s="56">
        <f t="shared" si="4"/>
        <v>5407827</v>
      </c>
      <c r="L54" s="56">
        <f t="shared" si="4"/>
        <v>1364064</v>
      </c>
      <c r="M54" s="56">
        <f t="shared" si="4"/>
        <v>2931502</v>
      </c>
      <c r="N54" s="56">
        <f t="shared" si="4"/>
        <v>9703393</v>
      </c>
      <c r="O54" s="56">
        <f t="shared" si="4"/>
        <v>3955493</v>
      </c>
      <c r="P54" s="56">
        <f t="shared" si="4"/>
        <v>3162582</v>
      </c>
      <c r="Q54" s="56">
        <f t="shared" si="4"/>
        <v>6886752</v>
      </c>
      <c r="R54" s="56">
        <f t="shared" si="4"/>
        <v>14004827</v>
      </c>
      <c r="S54" s="56">
        <f t="shared" si="4"/>
        <v>1135944</v>
      </c>
      <c r="T54" s="56">
        <f t="shared" si="4"/>
        <v>3365928</v>
      </c>
      <c r="U54" s="56">
        <f t="shared" si="4"/>
        <v>-2355277</v>
      </c>
      <c r="V54" s="56">
        <f t="shared" si="4"/>
        <v>2146595</v>
      </c>
      <c r="W54" s="56">
        <f t="shared" si="4"/>
        <v>36474179</v>
      </c>
      <c r="X54" s="56">
        <f t="shared" si="4"/>
        <v>12246468</v>
      </c>
      <c r="Y54" s="56">
        <f t="shared" si="4"/>
        <v>24227711</v>
      </c>
      <c r="Z54" s="57">
        <f>+IF(X54&lt;&gt;0,+(Y54/X54)*100,0)</f>
        <v>197.83427352278224</v>
      </c>
      <c r="AA54" s="54">
        <f>+AA52-AA53</f>
        <v>12246530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19947856</v>
      </c>
      <c r="D57" s="48">
        <f>SUM(D54:D56)</f>
        <v>0</v>
      </c>
      <c r="E57" s="49">
        <f t="shared" si="5"/>
        <v>33037683</v>
      </c>
      <c r="F57" s="50">
        <f t="shared" si="5"/>
        <v>12246530</v>
      </c>
      <c r="G57" s="50">
        <f t="shared" si="5"/>
        <v>4079928</v>
      </c>
      <c r="H57" s="50">
        <f t="shared" si="5"/>
        <v>3791400</v>
      </c>
      <c r="I57" s="50">
        <f t="shared" si="5"/>
        <v>2748036</v>
      </c>
      <c r="J57" s="50">
        <f t="shared" si="5"/>
        <v>10619364</v>
      </c>
      <c r="K57" s="50">
        <f t="shared" si="5"/>
        <v>5407827</v>
      </c>
      <c r="L57" s="50">
        <f t="shared" si="5"/>
        <v>1364064</v>
      </c>
      <c r="M57" s="50">
        <f t="shared" si="5"/>
        <v>2931502</v>
      </c>
      <c r="N57" s="50">
        <f t="shared" si="5"/>
        <v>9703393</v>
      </c>
      <c r="O57" s="50">
        <f t="shared" si="5"/>
        <v>3955493</v>
      </c>
      <c r="P57" s="50">
        <f t="shared" si="5"/>
        <v>3162582</v>
      </c>
      <c r="Q57" s="50">
        <f t="shared" si="5"/>
        <v>6886752</v>
      </c>
      <c r="R57" s="50">
        <f t="shared" si="5"/>
        <v>14004827</v>
      </c>
      <c r="S57" s="50">
        <f t="shared" si="5"/>
        <v>1135944</v>
      </c>
      <c r="T57" s="50">
        <f t="shared" si="5"/>
        <v>3365928</v>
      </c>
      <c r="U57" s="50">
        <f t="shared" si="5"/>
        <v>-2355277</v>
      </c>
      <c r="V57" s="50">
        <f t="shared" si="5"/>
        <v>2146595</v>
      </c>
      <c r="W57" s="50">
        <f t="shared" si="5"/>
        <v>36474179</v>
      </c>
      <c r="X57" s="50">
        <f t="shared" si="5"/>
        <v>12246468</v>
      </c>
      <c r="Y57" s="50">
        <f t="shared" si="5"/>
        <v>24227711</v>
      </c>
      <c r="Z57" s="51">
        <f>+IF(X57&lt;&gt;0,+(Y57/X57)*100,0)</f>
        <v>197.83427352278224</v>
      </c>
      <c r="AA57" s="48">
        <f>SUM(AA54:AA56)</f>
        <v>12246530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19947856</v>
      </c>
      <c r="D60" s="65">
        <f>SUM(D57:D59)</f>
        <v>0</v>
      </c>
      <c r="E60" s="66">
        <f t="shared" si="6"/>
        <v>33037683</v>
      </c>
      <c r="F60" s="67">
        <f t="shared" si="6"/>
        <v>12246530</v>
      </c>
      <c r="G60" s="67">
        <f t="shared" si="6"/>
        <v>4079928</v>
      </c>
      <c r="H60" s="67">
        <f t="shared" si="6"/>
        <v>3791400</v>
      </c>
      <c r="I60" s="67">
        <f t="shared" si="6"/>
        <v>2748036</v>
      </c>
      <c r="J60" s="67">
        <f t="shared" si="6"/>
        <v>10619364</v>
      </c>
      <c r="K60" s="67">
        <f t="shared" si="6"/>
        <v>5407827</v>
      </c>
      <c r="L60" s="67">
        <f t="shared" si="6"/>
        <v>1364064</v>
      </c>
      <c r="M60" s="67">
        <f t="shared" si="6"/>
        <v>2931502</v>
      </c>
      <c r="N60" s="67">
        <f t="shared" si="6"/>
        <v>9703393</v>
      </c>
      <c r="O60" s="67">
        <f t="shared" si="6"/>
        <v>3955493</v>
      </c>
      <c r="P60" s="67">
        <f t="shared" si="6"/>
        <v>3162582</v>
      </c>
      <c r="Q60" s="67">
        <f t="shared" si="6"/>
        <v>6886752</v>
      </c>
      <c r="R60" s="67">
        <f t="shared" si="6"/>
        <v>14004827</v>
      </c>
      <c r="S60" s="67">
        <f t="shared" si="6"/>
        <v>1135944</v>
      </c>
      <c r="T60" s="67">
        <f t="shared" si="6"/>
        <v>3365928</v>
      </c>
      <c r="U60" s="67">
        <f t="shared" si="6"/>
        <v>-2355277</v>
      </c>
      <c r="V60" s="67">
        <f t="shared" si="6"/>
        <v>2146595</v>
      </c>
      <c r="W60" s="67">
        <f t="shared" si="6"/>
        <v>36474179</v>
      </c>
      <c r="X60" s="67">
        <f t="shared" si="6"/>
        <v>12246468</v>
      </c>
      <c r="Y60" s="67">
        <f t="shared" si="6"/>
        <v>24227711</v>
      </c>
      <c r="Z60" s="68">
        <f>+IF(X60&lt;&gt;0,+(Y60/X60)*100,0)</f>
        <v>197.83427352278224</v>
      </c>
      <c r="AA60" s="65">
        <f>SUM(AA57:AA59)</f>
        <v>12246530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88007446</v>
      </c>
      <c r="D7" s="20"/>
      <c r="E7" s="21">
        <v>93493178</v>
      </c>
      <c r="F7" s="22">
        <v>96037000</v>
      </c>
      <c r="G7" s="22">
        <v>8029769</v>
      </c>
      <c r="H7" s="22">
        <v>8346319</v>
      </c>
      <c r="I7" s="22">
        <v>8710134</v>
      </c>
      <c r="J7" s="22">
        <v>25086222</v>
      </c>
      <c r="K7" s="22">
        <v>8513764</v>
      </c>
      <c r="L7" s="22">
        <v>9775382</v>
      </c>
      <c r="M7" s="22">
        <v>8512021</v>
      </c>
      <c r="N7" s="22">
        <v>26801167</v>
      </c>
      <c r="O7" s="22">
        <v>10813041</v>
      </c>
      <c r="P7" s="22">
        <v>3258440</v>
      </c>
      <c r="Q7" s="22">
        <v>10265578</v>
      </c>
      <c r="R7" s="22">
        <v>24337059</v>
      </c>
      <c r="S7" s="22">
        <v>7219521</v>
      </c>
      <c r="T7" s="22">
        <v>8857157</v>
      </c>
      <c r="U7" s="22">
        <v>5662555</v>
      </c>
      <c r="V7" s="22">
        <v>21739233</v>
      </c>
      <c r="W7" s="22">
        <v>97963681</v>
      </c>
      <c r="X7" s="22">
        <v>96037000</v>
      </c>
      <c r="Y7" s="22">
        <v>1926681</v>
      </c>
      <c r="Z7" s="23">
        <v>2.0061861574184952</v>
      </c>
      <c r="AA7" s="20">
        <v>96037000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7259000</v>
      </c>
      <c r="G13" s="22">
        <v>517790</v>
      </c>
      <c r="H13" s="22">
        <v>556731</v>
      </c>
      <c r="I13" s="22">
        <v>552174</v>
      </c>
      <c r="J13" s="22">
        <v>1626695</v>
      </c>
      <c r="K13" s="22">
        <v>576778</v>
      </c>
      <c r="L13" s="22">
        <v>591328</v>
      </c>
      <c r="M13" s="22">
        <v>618960</v>
      </c>
      <c r="N13" s="22">
        <v>1787066</v>
      </c>
      <c r="O13" s="22">
        <v>622282</v>
      </c>
      <c r="P13" s="22">
        <v>579491</v>
      </c>
      <c r="Q13" s="22">
        <v>593575</v>
      </c>
      <c r="R13" s="22">
        <v>1795348</v>
      </c>
      <c r="S13" s="22">
        <v>619500</v>
      </c>
      <c r="T13" s="22">
        <v>617267</v>
      </c>
      <c r="U13" s="22">
        <v>584379</v>
      </c>
      <c r="V13" s="22">
        <v>1821146</v>
      </c>
      <c r="W13" s="22">
        <v>7030255</v>
      </c>
      <c r="X13" s="22">
        <v>7259000</v>
      </c>
      <c r="Y13" s="22">
        <v>-228745</v>
      </c>
      <c r="Z13" s="23">
        <v>-3.1511916241906599</v>
      </c>
      <c r="AA13" s="20">
        <v>7259000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572486</v>
      </c>
      <c r="D23" s="20"/>
      <c r="E23" s="21">
        <v>578000</v>
      </c>
      <c r="F23" s="22">
        <v>568000</v>
      </c>
      <c r="G23" s="22">
        <v>52152</v>
      </c>
      <c r="H23" s="22">
        <v>50308</v>
      </c>
      <c r="I23" s="22">
        <v>49138</v>
      </c>
      <c r="J23" s="22">
        <v>151598</v>
      </c>
      <c r="K23" s="22">
        <v>47859</v>
      </c>
      <c r="L23" s="22">
        <v>47358</v>
      </c>
      <c r="M23" s="22">
        <v>46854</v>
      </c>
      <c r="N23" s="22">
        <v>142071</v>
      </c>
      <c r="O23" s="22">
        <v>46545</v>
      </c>
      <c r="P23" s="22">
        <v>44070</v>
      </c>
      <c r="Q23" s="22">
        <v>45936</v>
      </c>
      <c r="R23" s="22">
        <v>136551</v>
      </c>
      <c r="S23" s="22">
        <v>45053</v>
      </c>
      <c r="T23" s="22">
        <v>45353</v>
      </c>
      <c r="U23" s="22">
        <v>44609</v>
      </c>
      <c r="V23" s="22">
        <v>135015</v>
      </c>
      <c r="W23" s="22">
        <v>565235</v>
      </c>
      <c r="X23" s="22">
        <v>568000</v>
      </c>
      <c r="Y23" s="22">
        <v>-2765</v>
      </c>
      <c r="Z23" s="23">
        <v>-0.48679577464788737</v>
      </c>
      <c r="AA23" s="20">
        <v>568000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15855497</v>
      </c>
      <c r="D26" s="20"/>
      <c r="E26" s="21">
        <v>15140488</v>
      </c>
      <c r="F26" s="22">
        <v>15514173</v>
      </c>
      <c r="G26" s="22"/>
      <c r="H26" s="22"/>
      <c r="I26" s="22">
        <v>1230</v>
      </c>
      <c r="J26" s="22">
        <v>1230</v>
      </c>
      <c r="K26" s="22"/>
      <c r="L26" s="22"/>
      <c r="M26" s="22"/>
      <c r="N26" s="22"/>
      <c r="O26" s="22"/>
      <c r="P26" s="22"/>
      <c r="Q26" s="22"/>
      <c r="R26" s="22"/>
      <c r="S26" s="22"/>
      <c r="T26" s="22">
        <v>65737</v>
      </c>
      <c r="U26" s="22">
        <v>106875</v>
      </c>
      <c r="V26" s="22">
        <v>172612</v>
      </c>
      <c r="W26" s="22">
        <v>173842</v>
      </c>
      <c r="X26" s="22">
        <v>15514173</v>
      </c>
      <c r="Y26" s="22">
        <v>-15340331</v>
      </c>
      <c r="Z26" s="23">
        <v>-98.879463313964592</v>
      </c>
      <c r="AA26" s="20">
        <v>15514173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2049415</v>
      </c>
      <c r="D29" s="20"/>
      <c r="E29" s="21">
        <v>2143747</v>
      </c>
      <c r="F29" s="22">
        <v>2092000</v>
      </c>
      <c r="G29" s="22">
        <v>260485</v>
      </c>
      <c r="H29" s="22">
        <v>173282</v>
      </c>
      <c r="I29" s="22">
        <v>173657</v>
      </c>
      <c r="J29" s="22">
        <v>607424</v>
      </c>
      <c r="K29" s="22">
        <v>165173</v>
      </c>
      <c r="L29" s="22">
        <v>172908</v>
      </c>
      <c r="M29" s="22">
        <v>174005</v>
      </c>
      <c r="N29" s="22">
        <v>512086</v>
      </c>
      <c r="O29" s="22">
        <v>169421</v>
      </c>
      <c r="P29" s="22">
        <v>153447</v>
      </c>
      <c r="Q29" s="22">
        <v>176651</v>
      </c>
      <c r="R29" s="22">
        <v>499519</v>
      </c>
      <c r="S29" s="22">
        <v>171429</v>
      </c>
      <c r="T29" s="22">
        <v>174674</v>
      </c>
      <c r="U29" s="22">
        <v>162429</v>
      </c>
      <c r="V29" s="22">
        <v>508532</v>
      </c>
      <c r="W29" s="22">
        <v>2127561</v>
      </c>
      <c r="X29" s="22">
        <v>2092000</v>
      </c>
      <c r="Y29" s="22">
        <v>35561</v>
      </c>
      <c r="Z29" s="23">
        <v>1.6998565965583172</v>
      </c>
      <c r="AA29" s="20">
        <v>2092000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106484844</v>
      </c>
      <c r="D33" s="29">
        <f t="shared" ref="D33:Y33" si="0">SUM(D6:D32)</f>
        <v>0</v>
      </c>
      <c r="E33" s="30">
        <f t="shared" si="0"/>
        <v>111355413</v>
      </c>
      <c r="F33" s="31">
        <f t="shared" si="0"/>
        <v>121470173</v>
      </c>
      <c r="G33" s="31">
        <f t="shared" si="0"/>
        <v>8860196</v>
      </c>
      <c r="H33" s="31">
        <f t="shared" si="0"/>
        <v>9126640</v>
      </c>
      <c r="I33" s="31">
        <f t="shared" si="0"/>
        <v>9486333</v>
      </c>
      <c r="J33" s="31">
        <f t="shared" si="0"/>
        <v>27473169</v>
      </c>
      <c r="K33" s="31">
        <f t="shared" si="0"/>
        <v>9303574</v>
      </c>
      <c r="L33" s="31">
        <f t="shared" si="0"/>
        <v>10586976</v>
      </c>
      <c r="M33" s="31">
        <f t="shared" si="0"/>
        <v>9351840</v>
      </c>
      <c r="N33" s="31">
        <f t="shared" si="0"/>
        <v>29242390</v>
      </c>
      <c r="O33" s="31">
        <f t="shared" si="0"/>
        <v>11651289</v>
      </c>
      <c r="P33" s="31">
        <f t="shared" si="0"/>
        <v>4035448</v>
      </c>
      <c r="Q33" s="31">
        <f t="shared" si="0"/>
        <v>11081740</v>
      </c>
      <c r="R33" s="31">
        <f t="shared" si="0"/>
        <v>26768477</v>
      </c>
      <c r="S33" s="31">
        <f t="shared" si="0"/>
        <v>8055503</v>
      </c>
      <c r="T33" s="31">
        <f t="shared" si="0"/>
        <v>9760188</v>
      </c>
      <c r="U33" s="31">
        <f t="shared" si="0"/>
        <v>6560847</v>
      </c>
      <c r="V33" s="31">
        <f t="shared" si="0"/>
        <v>24376538</v>
      </c>
      <c r="W33" s="31">
        <f t="shared" si="0"/>
        <v>107860574</v>
      </c>
      <c r="X33" s="31">
        <f t="shared" si="0"/>
        <v>121470173</v>
      </c>
      <c r="Y33" s="31">
        <f t="shared" si="0"/>
        <v>-13609599</v>
      </c>
      <c r="Z33" s="32">
        <f>+IF(X33&lt;&gt;0,+(Y33/X33)*100,0)</f>
        <v>-11.204066532448257</v>
      </c>
      <c r="AA33" s="29">
        <f>SUM(AA6:AA32)</f>
        <v>121470173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11809479</v>
      </c>
      <c r="D35" s="20"/>
      <c r="E35" s="21">
        <v>9357387</v>
      </c>
      <c r="F35" s="22">
        <v>10641530</v>
      </c>
      <c r="G35" s="22">
        <v>836942</v>
      </c>
      <c r="H35" s="22">
        <v>798541</v>
      </c>
      <c r="I35" s="22">
        <v>926813</v>
      </c>
      <c r="J35" s="22">
        <v>2562296</v>
      </c>
      <c r="K35" s="22">
        <v>951203</v>
      </c>
      <c r="L35" s="22">
        <v>1070751</v>
      </c>
      <c r="M35" s="22">
        <v>1007372</v>
      </c>
      <c r="N35" s="22">
        <v>3029326</v>
      </c>
      <c r="O35" s="22">
        <v>957200</v>
      </c>
      <c r="P35" s="22">
        <v>924301</v>
      </c>
      <c r="Q35" s="22">
        <v>923594</v>
      </c>
      <c r="R35" s="22">
        <v>2805095</v>
      </c>
      <c r="S35" s="22">
        <v>917128</v>
      </c>
      <c r="T35" s="22">
        <v>956732</v>
      </c>
      <c r="U35" s="22">
        <v>957723</v>
      </c>
      <c r="V35" s="22">
        <v>2831583</v>
      </c>
      <c r="W35" s="22">
        <v>11228300</v>
      </c>
      <c r="X35" s="22">
        <v>10641530</v>
      </c>
      <c r="Y35" s="22">
        <v>586770</v>
      </c>
      <c r="Z35" s="23">
        <v>5.5139627478379518</v>
      </c>
      <c r="AA35" s="20">
        <v>10641530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26524254</v>
      </c>
      <c r="D38" s="20"/>
      <c r="E38" s="21">
        <v>26760243</v>
      </c>
      <c r="F38" s="22">
        <v>35146332</v>
      </c>
      <c r="G38" s="22">
        <v>474213</v>
      </c>
      <c r="H38" s="22">
        <v>1647148</v>
      </c>
      <c r="I38" s="22">
        <v>2634344</v>
      </c>
      <c r="J38" s="22">
        <v>4755705</v>
      </c>
      <c r="K38" s="22">
        <v>2061243</v>
      </c>
      <c r="L38" s="22">
        <v>2541277</v>
      </c>
      <c r="M38" s="22">
        <v>3531557</v>
      </c>
      <c r="N38" s="22">
        <v>8134077</v>
      </c>
      <c r="O38" s="22">
        <v>2101537</v>
      </c>
      <c r="P38" s="22">
        <v>3462111</v>
      </c>
      <c r="Q38" s="22">
        <v>2572824</v>
      </c>
      <c r="R38" s="22">
        <v>8136472</v>
      </c>
      <c r="S38" s="22">
        <v>2928455</v>
      </c>
      <c r="T38" s="22">
        <v>3427256</v>
      </c>
      <c r="U38" s="22">
        <v>2775096</v>
      </c>
      <c r="V38" s="22">
        <v>9130807</v>
      </c>
      <c r="W38" s="22">
        <v>30157061</v>
      </c>
      <c r="X38" s="22">
        <v>35146332</v>
      </c>
      <c r="Y38" s="22">
        <v>-4989271</v>
      </c>
      <c r="Z38" s="23">
        <v>-14.195708957623232</v>
      </c>
      <c r="AA38" s="20">
        <v>35146332</v>
      </c>
    </row>
    <row r="39" spans="1:27" x14ac:dyDescent="0.25">
      <c r="A39" s="19" t="s">
        <v>65</v>
      </c>
      <c r="B39" s="15" t="s">
        <v>32</v>
      </c>
      <c r="C39" s="20">
        <v>22436208</v>
      </c>
      <c r="D39" s="20"/>
      <c r="E39" s="21">
        <v>27829845</v>
      </c>
      <c r="F39" s="22">
        <v>25438000</v>
      </c>
      <c r="G39" s="22"/>
      <c r="H39" s="22">
        <v>4638372</v>
      </c>
      <c r="I39" s="22">
        <v>2319186</v>
      </c>
      <c r="J39" s="22">
        <v>6957558</v>
      </c>
      <c r="K39" s="22">
        <v>2319186</v>
      </c>
      <c r="L39" s="22">
        <v>2319186</v>
      </c>
      <c r="M39" s="22">
        <v>2319186</v>
      </c>
      <c r="N39" s="22">
        <v>6957558</v>
      </c>
      <c r="O39" s="22">
        <v>2318799</v>
      </c>
      <c r="P39" s="22">
        <v>2319186</v>
      </c>
      <c r="Q39" s="22">
        <v>2645552</v>
      </c>
      <c r="R39" s="22">
        <v>7283537</v>
      </c>
      <c r="S39" s="22">
        <v>2119865</v>
      </c>
      <c r="T39" s="22">
        <v>2119481</v>
      </c>
      <c r="U39" s="22"/>
      <c r="V39" s="22">
        <v>4239346</v>
      </c>
      <c r="W39" s="22">
        <v>25437999</v>
      </c>
      <c r="X39" s="22">
        <v>25438000</v>
      </c>
      <c r="Y39" s="22">
        <v>-1</v>
      </c>
      <c r="Z39" s="23"/>
      <c r="AA39" s="20">
        <v>25438000</v>
      </c>
    </row>
    <row r="40" spans="1:27" x14ac:dyDescent="0.25">
      <c r="A40" s="19" t="s">
        <v>66</v>
      </c>
      <c r="B40" s="15" t="s">
        <v>32</v>
      </c>
      <c r="C40" s="20">
        <v>7555611</v>
      </c>
      <c r="D40" s="20"/>
      <c r="E40" s="21">
        <v>7751820</v>
      </c>
      <c r="F40" s="22">
        <v>7251820</v>
      </c>
      <c r="G40" s="22">
        <v>638833</v>
      </c>
      <c r="H40" s="22">
        <v>848872</v>
      </c>
      <c r="I40" s="22">
        <v>612027</v>
      </c>
      <c r="J40" s="22">
        <v>2099732</v>
      </c>
      <c r="K40" s="22">
        <v>533533</v>
      </c>
      <c r="L40" s="22">
        <v>598793</v>
      </c>
      <c r="M40" s="22">
        <v>597235</v>
      </c>
      <c r="N40" s="22">
        <v>1729561</v>
      </c>
      <c r="O40" s="22">
        <v>601613</v>
      </c>
      <c r="P40" s="22">
        <v>650871</v>
      </c>
      <c r="Q40" s="22">
        <v>312623</v>
      </c>
      <c r="R40" s="22">
        <v>1565107</v>
      </c>
      <c r="S40" s="22">
        <v>590630</v>
      </c>
      <c r="T40" s="22"/>
      <c r="U40" s="22">
        <v>1214379</v>
      </c>
      <c r="V40" s="22">
        <v>1805009</v>
      </c>
      <c r="W40" s="22">
        <v>7199409</v>
      </c>
      <c r="X40" s="22">
        <v>7251820</v>
      </c>
      <c r="Y40" s="22">
        <v>-52411</v>
      </c>
      <c r="Z40" s="23">
        <v>-0.72272891494824743</v>
      </c>
      <c r="AA40" s="20">
        <v>7251820</v>
      </c>
    </row>
    <row r="41" spans="1:27" x14ac:dyDescent="0.25">
      <c r="A41" s="19" t="s">
        <v>40</v>
      </c>
      <c r="B41" s="15" t="s">
        <v>32</v>
      </c>
      <c r="C41" s="20">
        <v>6159855</v>
      </c>
      <c r="D41" s="20"/>
      <c r="E41" s="21">
        <v>5328575</v>
      </c>
      <c r="F41" s="22">
        <v>5213530</v>
      </c>
      <c r="G41" s="22"/>
      <c r="H41" s="22"/>
      <c r="I41" s="22">
        <v>868634</v>
      </c>
      <c r="J41" s="22">
        <v>868634</v>
      </c>
      <c r="K41" s="22"/>
      <c r="L41" s="22"/>
      <c r="M41" s="22">
        <v>2033195</v>
      </c>
      <c r="N41" s="22">
        <v>2033195</v>
      </c>
      <c r="O41" s="22"/>
      <c r="P41" s="22"/>
      <c r="Q41" s="22">
        <v>805199</v>
      </c>
      <c r="R41" s="22">
        <v>805199</v>
      </c>
      <c r="S41" s="22"/>
      <c r="T41" s="22"/>
      <c r="U41" s="22">
        <v>1264476</v>
      </c>
      <c r="V41" s="22">
        <v>1264476</v>
      </c>
      <c r="W41" s="22">
        <v>4971504</v>
      </c>
      <c r="X41" s="22">
        <v>5213530</v>
      </c>
      <c r="Y41" s="22">
        <v>-242026</v>
      </c>
      <c r="Z41" s="23">
        <v>-4.6422673313474752</v>
      </c>
      <c r="AA41" s="20">
        <v>5213530</v>
      </c>
    </row>
    <row r="42" spans="1:27" x14ac:dyDescent="0.25">
      <c r="A42" s="19" t="s">
        <v>67</v>
      </c>
      <c r="B42" s="15" t="s">
        <v>32</v>
      </c>
      <c r="C42" s="20">
        <v>41597758</v>
      </c>
      <c r="D42" s="20"/>
      <c r="E42" s="21">
        <v>5748571</v>
      </c>
      <c r="F42" s="22">
        <v>5987767</v>
      </c>
      <c r="G42" s="22">
        <v>22800</v>
      </c>
      <c r="H42" s="22">
        <v>172546</v>
      </c>
      <c r="I42" s="22">
        <v>595272</v>
      </c>
      <c r="J42" s="22">
        <v>790618</v>
      </c>
      <c r="K42" s="22">
        <v>280693</v>
      </c>
      <c r="L42" s="22">
        <v>-160545</v>
      </c>
      <c r="M42" s="22">
        <v>585729</v>
      </c>
      <c r="N42" s="22">
        <v>705877</v>
      </c>
      <c r="O42" s="22">
        <v>669528</v>
      </c>
      <c r="P42" s="22">
        <v>485048</v>
      </c>
      <c r="Q42" s="22">
        <v>588541</v>
      </c>
      <c r="R42" s="22">
        <v>1743117</v>
      </c>
      <c r="S42" s="22">
        <v>254486</v>
      </c>
      <c r="T42" s="22">
        <v>41335</v>
      </c>
      <c r="U42" s="22">
        <v>879535</v>
      </c>
      <c r="V42" s="22">
        <v>1175356</v>
      </c>
      <c r="W42" s="22">
        <v>4414968</v>
      </c>
      <c r="X42" s="22">
        <v>5987767</v>
      </c>
      <c r="Y42" s="22">
        <v>-1572799</v>
      </c>
      <c r="Z42" s="23">
        <v>-26.266870437677355</v>
      </c>
      <c r="AA42" s="20">
        <v>5987767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</v>
      </c>
      <c r="F44" s="22">
        <v>1</v>
      </c>
      <c r="G44" s="22"/>
      <c r="H44" s="22"/>
      <c r="I44" s="22"/>
      <c r="J44" s="22"/>
      <c r="K44" s="22"/>
      <c r="L44" s="22"/>
      <c r="M44" s="22"/>
      <c r="N44" s="22"/>
      <c r="O44" s="22"/>
      <c r="P44" s="22">
        <v>6195229</v>
      </c>
      <c r="Q44" s="22"/>
      <c r="R44" s="22">
        <v>6195229</v>
      </c>
      <c r="S44" s="22"/>
      <c r="T44" s="22"/>
      <c r="U44" s="22">
        <v>4380362</v>
      </c>
      <c r="V44" s="22">
        <v>4380362</v>
      </c>
      <c r="W44" s="22">
        <v>10575591</v>
      </c>
      <c r="X44" s="22">
        <v>1</v>
      </c>
      <c r="Y44" s="22">
        <v>10575590</v>
      </c>
      <c r="Z44" s="23">
        <v>1057559000</v>
      </c>
      <c r="AA44" s="20">
        <v>1</v>
      </c>
    </row>
    <row r="45" spans="1:27" x14ac:dyDescent="0.25">
      <c r="A45" s="19" t="s">
        <v>70</v>
      </c>
      <c r="B45" s="15" t="s">
        <v>32</v>
      </c>
      <c r="C45" s="20">
        <v>12704707</v>
      </c>
      <c r="D45" s="20"/>
      <c r="E45" s="21">
        <v>7266192</v>
      </c>
      <c r="F45" s="22">
        <v>11869745</v>
      </c>
      <c r="G45" s="22">
        <v>8090</v>
      </c>
      <c r="H45" s="22">
        <v>3463157</v>
      </c>
      <c r="I45" s="22">
        <v>203228</v>
      </c>
      <c r="J45" s="22">
        <v>3674475</v>
      </c>
      <c r="K45" s="22">
        <v>1166576</v>
      </c>
      <c r="L45" s="22">
        <v>947093</v>
      </c>
      <c r="M45" s="22">
        <v>2590256</v>
      </c>
      <c r="N45" s="22">
        <v>4703925</v>
      </c>
      <c r="O45" s="22">
        <v>897546</v>
      </c>
      <c r="P45" s="22">
        <v>-4066642</v>
      </c>
      <c r="Q45" s="22">
        <v>1162420</v>
      </c>
      <c r="R45" s="22">
        <v>-2006676</v>
      </c>
      <c r="S45" s="22">
        <v>17586</v>
      </c>
      <c r="T45" s="22">
        <v>876521</v>
      </c>
      <c r="U45" s="22">
        <v>-771563</v>
      </c>
      <c r="V45" s="22">
        <v>122544</v>
      </c>
      <c r="W45" s="22">
        <v>6494268</v>
      </c>
      <c r="X45" s="22">
        <v>11869745</v>
      </c>
      <c r="Y45" s="22">
        <v>-5375477</v>
      </c>
      <c r="Z45" s="23">
        <v>-45.28721552147919</v>
      </c>
      <c r="AA45" s="20">
        <v>11869745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128787872</v>
      </c>
      <c r="D48" s="29">
        <f t="shared" ref="D48:Y48" si="1">SUM(D35:D47)</f>
        <v>0</v>
      </c>
      <c r="E48" s="30">
        <f t="shared" si="1"/>
        <v>90042634</v>
      </c>
      <c r="F48" s="31">
        <f t="shared" si="1"/>
        <v>101548725</v>
      </c>
      <c r="G48" s="31">
        <f t="shared" si="1"/>
        <v>1980878</v>
      </c>
      <c r="H48" s="31">
        <f t="shared" si="1"/>
        <v>11568636</v>
      </c>
      <c r="I48" s="31">
        <f t="shared" si="1"/>
        <v>8159504</v>
      </c>
      <c r="J48" s="31">
        <f t="shared" si="1"/>
        <v>21709018</v>
      </c>
      <c r="K48" s="31">
        <f t="shared" si="1"/>
        <v>7312434</v>
      </c>
      <c r="L48" s="31">
        <f t="shared" si="1"/>
        <v>7316555</v>
      </c>
      <c r="M48" s="31">
        <f t="shared" si="1"/>
        <v>12664530</v>
      </c>
      <c r="N48" s="31">
        <f t="shared" si="1"/>
        <v>27293519</v>
      </c>
      <c r="O48" s="31">
        <f t="shared" si="1"/>
        <v>7546223</v>
      </c>
      <c r="P48" s="31">
        <f t="shared" si="1"/>
        <v>9970104</v>
      </c>
      <c r="Q48" s="31">
        <f t="shared" si="1"/>
        <v>9010753</v>
      </c>
      <c r="R48" s="31">
        <f t="shared" si="1"/>
        <v>26527080</v>
      </c>
      <c r="S48" s="31">
        <f t="shared" si="1"/>
        <v>6828150</v>
      </c>
      <c r="T48" s="31">
        <f t="shared" si="1"/>
        <v>7421325</v>
      </c>
      <c r="U48" s="31">
        <f t="shared" si="1"/>
        <v>10700008</v>
      </c>
      <c r="V48" s="31">
        <f t="shared" si="1"/>
        <v>24949483</v>
      </c>
      <c r="W48" s="31">
        <f t="shared" si="1"/>
        <v>100479100</v>
      </c>
      <c r="X48" s="31">
        <f t="shared" si="1"/>
        <v>101548725</v>
      </c>
      <c r="Y48" s="31">
        <f t="shared" si="1"/>
        <v>-1069625</v>
      </c>
      <c r="Z48" s="32">
        <f>+IF(X48&lt;&gt;0,+(Y48/X48)*100,0)</f>
        <v>-1.0533120922985493</v>
      </c>
      <c r="AA48" s="29">
        <f>SUM(AA35:AA47)</f>
        <v>101548725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-22303028</v>
      </c>
      <c r="D49" s="39">
        <f t="shared" si="2"/>
        <v>0</v>
      </c>
      <c r="E49" s="40">
        <f t="shared" si="2"/>
        <v>21312779</v>
      </c>
      <c r="F49" s="41">
        <f t="shared" si="2"/>
        <v>19921448</v>
      </c>
      <c r="G49" s="41">
        <f t="shared" si="2"/>
        <v>6879318</v>
      </c>
      <c r="H49" s="41">
        <f t="shared" si="2"/>
        <v>-2441996</v>
      </c>
      <c r="I49" s="41">
        <f t="shared" si="2"/>
        <v>1326829</v>
      </c>
      <c r="J49" s="41">
        <f t="shared" si="2"/>
        <v>5764151</v>
      </c>
      <c r="K49" s="41">
        <f t="shared" si="2"/>
        <v>1991140</v>
      </c>
      <c r="L49" s="41">
        <f t="shared" si="2"/>
        <v>3270421</v>
      </c>
      <c r="M49" s="41">
        <f t="shared" si="2"/>
        <v>-3312690</v>
      </c>
      <c r="N49" s="41">
        <f t="shared" si="2"/>
        <v>1948871</v>
      </c>
      <c r="O49" s="41">
        <f t="shared" si="2"/>
        <v>4105066</v>
      </c>
      <c r="P49" s="41">
        <f t="shared" si="2"/>
        <v>-5934656</v>
      </c>
      <c r="Q49" s="41">
        <f t="shared" si="2"/>
        <v>2070987</v>
      </c>
      <c r="R49" s="41">
        <f t="shared" si="2"/>
        <v>241397</v>
      </c>
      <c r="S49" s="41">
        <f t="shared" si="2"/>
        <v>1227353</v>
      </c>
      <c r="T49" s="41">
        <f t="shared" si="2"/>
        <v>2338863</v>
      </c>
      <c r="U49" s="41">
        <f t="shared" si="2"/>
        <v>-4139161</v>
      </c>
      <c r="V49" s="41">
        <f t="shared" si="2"/>
        <v>-572945</v>
      </c>
      <c r="W49" s="41">
        <f t="shared" si="2"/>
        <v>7381474</v>
      </c>
      <c r="X49" s="41">
        <f t="shared" si="2"/>
        <v>19921448</v>
      </c>
      <c r="Y49" s="41">
        <f t="shared" si="2"/>
        <v>-12539974</v>
      </c>
      <c r="Z49" s="42">
        <f>+IF(X49&lt;&gt;0,+(Y49/X49)*100,0)</f>
        <v>-62.947101034021223</v>
      </c>
      <c r="AA49" s="39">
        <f>+AA33-AA48</f>
        <v>19921448</v>
      </c>
    </row>
    <row r="50" spans="1:27" x14ac:dyDescent="0.25">
      <c r="A50" s="43" t="s">
        <v>75</v>
      </c>
      <c r="B50" s="15" t="s">
        <v>32</v>
      </c>
      <c r="C50" s="20">
        <v>14455203</v>
      </c>
      <c r="D50" s="20"/>
      <c r="E50" s="21">
        <v>4347827</v>
      </c>
      <c r="F50" s="22">
        <v>4347827</v>
      </c>
      <c r="G50" s="22"/>
      <c r="H50" s="22"/>
      <c r="I50" s="22">
        <v>8200</v>
      </c>
      <c r="J50" s="22">
        <v>8200</v>
      </c>
      <c r="K50" s="22"/>
      <c r="L50" s="22"/>
      <c r="M50" s="22"/>
      <c r="N50" s="22"/>
      <c r="O50" s="22"/>
      <c r="P50" s="22"/>
      <c r="Q50" s="22"/>
      <c r="R50" s="22"/>
      <c r="S50" s="22"/>
      <c r="T50" s="22">
        <v>438249</v>
      </c>
      <c r="U50" s="22">
        <v>712497</v>
      </c>
      <c r="V50" s="22">
        <v>1150746</v>
      </c>
      <c r="W50" s="22">
        <v>1158946</v>
      </c>
      <c r="X50" s="22">
        <v>4347827</v>
      </c>
      <c r="Y50" s="22">
        <v>-3188881</v>
      </c>
      <c r="Z50" s="23">
        <v>-73.344247597708005</v>
      </c>
      <c r="AA50" s="20">
        <v>4347827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-7847825</v>
      </c>
      <c r="D52" s="48">
        <f t="shared" si="3"/>
        <v>0</v>
      </c>
      <c r="E52" s="49">
        <f t="shared" si="3"/>
        <v>25660606</v>
      </c>
      <c r="F52" s="50">
        <f t="shared" si="3"/>
        <v>24269275</v>
      </c>
      <c r="G52" s="50">
        <f t="shared" si="3"/>
        <v>6879318</v>
      </c>
      <c r="H52" s="50">
        <f t="shared" si="3"/>
        <v>-2441996</v>
      </c>
      <c r="I52" s="50">
        <f t="shared" si="3"/>
        <v>1335029</v>
      </c>
      <c r="J52" s="50">
        <f t="shared" si="3"/>
        <v>5772351</v>
      </c>
      <c r="K52" s="50">
        <f t="shared" si="3"/>
        <v>1991140</v>
      </c>
      <c r="L52" s="50">
        <f t="shared" si="3"/>
        <v>3270421</v>
      </c>
      <c r="M52" s="50">
        <f t="shared" si="3"/>
        <v>-3312690</v>
      </c>
      <c r="N52" s="50">
        <f t="shared" si="3"/>
        <v>1948871</v>
      </c>
      <c r="O52" s="50">
        <f t="shared" si="3"/>
        <v>4105066</v>
      </c>
      <c r="P52" s="50">
        <f t="shared" si="3"/>
        <v>-5934656</v>
      </c>
      <c r="Q52" s="50">
        <f t="shared" si="3"/>
        <v>2070987</v>
      </c>
      <c r="R52" s="50">
        <f t="shared" si="3"/>
        <v>241397</v>
      </c>
      <c r="S52" s="50">
        <f t="shared" si="3"/>
        <v>1227353</v>
      </c>
      <c r="T52" s="50">
        <f t="shared" si="3"/>
        <v>2777112</v>
      </c>
      <c r="U52" s="50">
        <f t="shared" si="3"/>
        <v>-3426664</v>
      </c>
      <c r="V52" s="50">
        <f t="shared" si="3"/>
        <v>577801</v>
      </c>
      <c r="W52" s="50">
        <f t="shared" si="3"/>
        <v>8540420</v>
      </c>
      <c r="X52" s="50">
        <f t="shared" si="3"/>
        <v>24269275</v>
      </c>
      <c r="Y52" s="50">
        <f t="shared" si="3"/>
        <v>-15728855</v>
      </c>
      <c r="Z52" s="51">
        <f>+IF(X52&lt;&gt;0,+(Y52/X52)*100,0)</f>
        <v>-64.809744007598084</v>
      </c>
      <c r="AA52" s="48">
        <f>SUM(AA49:AA51)</f>
        <v>24269275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-7847825</v>
      </c>
      <c r="D54" s="54">
        <f>+D52-D53</f>
        <v>0</v>
      </c>
      <c r="E54" s="55">
        <f t="shared" si="4"/>
        <v>25660606</v>
      </c>
      <c r="F54" s="56">
        <f t="shared" si="4"/>
        <v>24269275</v>
      </c>
      <c r="G54" s="56">
        <f t="shared" si="4"/>
        <v>6879318</v>
      </c>
      <c r="H54" s="56">
        <f t="shared" si="4"/>
        <v>-2441996</v>
      </c>
      <c r="I54" s="56">
        <f t="shared" si="4"/>
        <v>1335029</v>
      </c>
      <c r="J54" s="56">
        <f t="shared" si="4"/>
        <v>5772351</v>
      </c>
      <c r="K54" s="56">
        <f t="shared" si="4"/>
        <v>1991140</v>
      </c>
      <c r="L54" s="56">
        <f t="shared" si="4"/>
        <v>3270421</v>
      </c>
      <c r="M54" s="56">
        <f t="shared" si="4"/>
        <v>-3312690</v>
      </c>
      <c r="N54" s="56">
        <f t="shared" si="4"/>
        <v>1948871</v>
      </c>
      <c r="O54" s="56">
        <f t="shared" si="4"/>
        <v>4105066</v>
      </c>
      <c r="P54" s="56">
        <f t="shared" si="4"/>
        <v>-5934656</v>
      </c>
      <c r="Q54" s="56">
        <f t="shared" si="4"/>
        <v>2070987</v>
      </c>
      <c r="R54" s="56">
        <f t="shared" si="4"/>
        <v>241397</v>
      </c>
      <c r="S54" s="56">
        <f t="shared" si="4"/>
        <v>1227353</v>
      </c>
      <c r="T54" s="56">
        <f t="shared" si="4"/>
        <v>2777112</v>
      </c>
      <c r="U54" s="56">
        <f t="shared" si="4"/>
        <v>-3426664</v>
      </c>
      <c r="V54" s="56">
        <f t="shared" si="4"/>
        <v>577801</v>
      </c>
      <c r="W54" s="56">
        <f t="shared" si="4"/>
        <v>8540420</v>
      </c>
      <c r="X54" s="56">
        <f t="shared" si="4"/>
        <v>24269275</v>
      </c>
      <c r="Y54" s="56">
        <f t="shared" si="4"/>
        <v>-15728855</v>
      </c>
      <c r="Z54" s="57">
        <f>+IF(X54&lt;&gt;0,+(Y54/X54)*100,0)</f>
        <v>-64.809744007598084</v>
      </c>
      <c r="AA54" s="54">
        <f>+AA52-AA53</f>
        <v>24269275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-7847825</v>
      </c>
      <c r="D57" s="48">
        <f>SUM(D54:D56)</f>
        <v>0</v>
      </c>
      <c r="E57" s="49">
        <f t="shared" si="5"/>
        <v>25660606</v>
      </c>
      <c r="F57" s="50">
        <f t="shared" si="5"/>
        <v>24269275</v>
      </c>
      <c r="G57" s="50">
        <f t="shared" si="5"/>
        <v>6879318</v>
      </c>
      <c r="H57" s="50">
        <f t="shared" si="5"/>
        <v>-2441996</v>
      </c>
      <c r="I57" s="50">
        <f t="shared" si="5"/>
        <v>1335029</v>
      </c>
      <c r="J57" s="50">
        <f t="shared" si="5"/>
        <v>5772351</v>
      </c>
      <c r="K57" s="50">
        <f t="shared" si="5"/>
        <v>1991140</v>
      </c>
      <c r="L57" s="50">
        <f t="shared" si="5"/>
        <v>3270421</v>
      </c>
      <c r="M57" s="50">
        <f t="shared" si="5"/>
        <v>-3312690</v>
      </c>
      <c r="N57" s="50">
        <f t="shared" si="5"/>
        <v>1948871</v>
      </c>
      <c r="O57" s="50">
        <f t="shared" si="5"/>
        <v>4105066</v>
      </c>
      <c r="P57" s="50">
        <f t="shared" si="5"/>
        <v>-5934656</v>
      </c>
      <c r="Q57" s="50">
        <f t="shared" si="5"/>
        <v>2070987</v>
      </c>
      <c r="R57" s="50">
        <f t="shared" si="5"/>
        <v>241397</v>
      </c>
      <c r="S57" s="50">
        <f t="shared" si="5"/>
        <v>1227353</v>
      </c>
      <c r="T57" s="50">
        <f t="shared" si="5"/>
        <v>2777112</v>
      </c>
      <c r="U57" s="50">
        <f t="shared" si="5"/>
        <v>-3426664</v>
      </c>
      <c r="V57" s="50">
        <f t="shared" si="5"/>
        <v>577801</v>
      </c>
      <c r="W57" s="50">
        <f t="shared" si="5"/>
        <v>8540420</v>
      </c>
      <c r="X57" s="50">
        <f t="shared" si="5"/>
        <v>24269275</v>
      </c>
      <c r="Y57" s="50">
        <f t="shared" si="5"/>
        <v>-15728855</v>
      </c>
      <c r="Z57" s="51">
        <f>+IF(X57&lt;&gt;0,+(Y57/X57)*100,0)</f>
        <v>-64.809744007598084</v>
      </c>
      <c r="AA57" s="48">
        <f>SUM(AA54:AA56)</f>
        <v>24269275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-7847825</v>
      </c>
      <c r="D60" s="65">
        <f>SUM(D57:D59)</f>
        <v>0</v>
      </c>
      <c r="E60" s="66">
        <f t="shared" si="6"/>
        <v>25660606</v>
      </c>
      <c r="F60" s="67">
        <f t="shared" si="6"/>
        <v>24269275</v>
      </c>
      <c r="G60" s="67">
        <f t="shared" si="6"/>
        <v>6879318</v>
      </c>
      <c r="H60" s="67">
        <f t="shared" si="6"/>
        <v>-2441996</v>
      </c>
      <c r="I60" s="67">
        <f t="shared" si="6"/>
        <v>1335029</v>
      </c>
      <c r="J60" s="67">
        <f t="shared" si="6"/>
        <v>5772351</v>
      </c>
      <c r="K60" s="67">
        <f t="shared" si="6"/>
        <v>1991140</v>
      </c>
      <c r="L60" s="67">
        <f t="shared" si="6"/>
        <v>3270421</v>
      </c>
      <c r="M60" s="67">
        <f t="shared" si="6"/>
        <v>-3312690</v>
      </c>
      <c r="N60" s="67">
        <f t="shared" si="6"/>
        <v>1948871</v>
      </c>
      <c r="O60" s="67">
        <f t="shared" si="6"/>
        <v>4105066</v>
      </c>
      <c r="P60" s="67">
        <f t="shared" si="6"/>
        <v>-5934656</v>
      </c>
      <c r="Q60" s="67">
        <f t="shared" si="6"/>
        <v>2070987</v>
      </c>
      <c r="R60" s="67">
        <f t="shared" si="6"/>
        <v>241397</v>
      </c>
      <c r="S60" s="67">
        <f t="shared" si="6"/>
        <v>1227353</v>
      </c>
      <c r="T60" s="67">
        <f t="shared" si="6"/>
        <v>2777112</v>
      </c>
      <c r="U60" s="67">
        <f t="shared" si="6"/>
        <v>-3426664</v>
      </c>
      <c r="V60" s="67">
        <f t="shared" si="6"/>
        <v>577801</v>
      </c>
      <c r="W60" s="67">
        <f t="shared" si="6"/>
        <v>8540420</v>
      </c>
      <c r="X60" s="67">
        <f t="shared" si="6"/>
        <v>24269275</v>
      </c>
      <c r="Y60" s="67">
        <f t="shared" si="6"/>
        <v>-15728855</v>
      </c>
      <c r="Z60" s="68">
        <f>+IF(X60&lt;&gt;0,+(Y60/X60)*100,0)</f>
        <v>-64.809744007598084</v>
      </c>
      <c r="AA60" s="65">
        <f>SUM(AA57:AA59)</f>
        <v>24269275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182274736</v>
      </c>
      <c r="D7" s="20"/>
      <c r="E7" s="21">
        <v>176710682</v>
      </c>
      <c r="F7" s="22">
        <v>196992500</v>
      </c>
      <c r="G7" s="22">
        <v>16084418</v>
      </c>
      <c r="H7" s="22">
        <v>13431820</v>
      </c>
      <c r="I7" s="22">
        <v>14512960</v>
      </c>
      <c r="J7" s="22">
        <v>44029198</v>
      </c>
      <c r="K7" s="22">
        <v>15067431</v>
      </c>
      <c r="L7" s="22">
        <v>16288068</v>
      </c>
      <c r="M7" s="22">
        <v>16879843</v>
      </c>
      <c r="N7" s="22">
        <v>48235342</v>
      </c>
      <c r="O7" s="22">
        <v>22321074</v>
      </c>
      <c r="P7" s="22">
        <v>18400917</v>
      </c>
      <c r="Q7" s="22">
        <v>20133768</v>
      </c>
      <c r="R7" s="22">
        <v>60855759</v>
      </c>
      <c r="S7" s="22">
        <v>16297495</v>
      </c>
      <c r="T7" s="22">
        <v>16629939</v>
      </c>
      <c r="U7" s="22">
        <v>-199846</v>
      </c>
      <c r="V7" s="22">
        <v>32727588</v>
      </c>
      <c r="W7" s="22">
        <v>185847887</v>
      </c>
      <c r="X7" s="22">
        <v>196992500</v>
      </c>
      <c r="Y7" s="22">
        <v>-11144613</v>
      </c>
      <c r="Z7" s="23">
        <v>-5.6573793418531162</v>
      </c>
      <c r="AA7" s="20">
        <v>196992500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863548</v>
      </c>
      <c r="D20" s="20"/>
      <c r="E20" s="21">
        <v>618000</v>
      </c>
      <c r="F20" s="22">
        <v>618000</v>
      </c>
      <c r="G20" s="22">
        <v>115073</v>
      </c>
      <c r="H20" s="22">
        <v>23998</v>
      </c>
      <c r="I20" s="22">
        <v>24403</v>
      </c>
      <c r="J20" s="22">
        <v>163474</v>
      </c>
      <c r="K20" s="22">
        <v>23998</v>
      </c>
      <c r="L20" s="22">
        <v>383972</v>
      </c>
      <c r="M20" s="22">
        <v>47997</v>
      </c>
      <c r="N20" s="22">
        <v>455967</v>
      </c>
      <c r="O20" s="22">
        <v>23998</v>
      </c>
      <c r="P20" s="22">
        <v>191986</v>
      </c>
      <c r="Q20" s="22">
        <v>96018</v>
      </c>
      <c r="R20" s="22">
        <v>312002</v>
      </c>
      <c r="S20" s="22">
        <v>69482</v>
      </c>
      <c r="T20" s="22">
        <v>47997</v>
      </c>
      <c r="U20" s="22"/>
      <c r="V20" s="22">
        <v>117479</v>
      </c>
      <c r="W20" s="22">
        <v>1048922</v>
      </c>
      <c r="X20" s="22">
        <v>618000</v>
      </c>
      <c r="Y20" s="22">
        <v>430922</v>
      </c>
      <c r="Z20" s="18">
        <v>69.72847896440129</v>
      </c>
      <c r="AA20" s="20">
        <v>618000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96866</v>
      </c>
      <c r="D24" s="20"/>
      <c r="E24" s="21">
        <v>97500</v>
      </c>
      <c r="F24" s="22">
        <v>97500</v>
      </c>
      <c r="G24" s="22">
        <v>-7224</v>
      </c>
      <c r="H24" s="22"/>
      <c r="I24" s="22">
        <v>24836</v>
      </c>
      <c r="J24" s="22">
        <v>17612</v>
      </c>
      <c r="K24" s="22">
        <v>17612</v>
      </c>
      <c r="L24" s="22"/>
      <c r="M24" s="22">
        <v>48611</v>
      </c>
      <c r="N24" s="22">
        <v>66223</v>
      </c>
      <c r="O24" s="22">
        <v>52836</v>
      </c>
      <c r="P24" s="22">
        <v>-8806</v>
      </c>
      <c r="Q24" s="22"/>
      <c r="R24" s="22">
        <v>44030</v>
      </c>
      <c r="S24" s="22">
        <v>8806</v>
      </c>
      <c r="T24" s="22">
        <v>17114</v>
      </c>
      <c r="U24" s="22">
        <v>17114</v>
      </c>
      <c r="V24" s="22">
        <v>43034</v>
      </c>
      <c r="W24" s="22">
        <v>170899</v>
      </c>
      <c r="X24" s="22">
        <v>97500</v>
      </c>
      <c r="Y24" s="22">
        <v>73399</v>
      </c>
      <c r="Z24" s="23">
        <v>75.28102564102565</v>
      </c>
      <c r="AA24" s="20">
        <v>97500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12937599</v>
      </c>
      <c r="D26" s="20"/>
      <c r="E26" s="21">
        <v>12267100</v>
      </c>
      <c r="F26" s="22">
        <v>15533577</v>
      </c>
      <c r="G26" s="22">
        <v>5111231</v>
      </c>
      <c r="H26" s="22"/>
      <c r="I26" s="22"/>
      <c r="J26" s="22">
        <v>5111231</v>
      </c>
      <c r="K26" s="22"/>
      <c r="L26" s="22"/>
      <c r="M26" s="22">
        <v>4089058</v>
      </c>
      <c r="N26" s="22">
        <v>4089058</v>
      </c>
      <c r="O26" s="22"/>
      <c r="P26" s="22"/>
      <c r="Q26" s="22">
        <v>6205564</v>
      </c>
      <c r="R26" s="22">
        <v>6205564</v>
      </c>
      <c r="S26" s="22">
        <v>127724</v>
      </c>
      <c r="T26" s="22"/>
      <c r="U26" s="22"/>
      <c r="V26" s="22">
        <v>127724</v>
      </c>
      <c r="W26" s="22">
        <v>15533577</v>
      </c>
      <c r="X26" s="22">
        <v>15533577</v>
      </c>
      <c r="Y26" s="22"/>
      <c r="Z26" s="23"/>
      <c r="AA26" s="20">
        <v>15533577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196172749</v>
      </c>
      <c r="D33" s="29">
        <f t="shared" ref="D33:Y33" si="0">SUM(D6:D32)</f>
        <v>0</v>
      </c>
      <c r="E33" s="30">
        <f t="shared" si="0"/>
        <v>189693282</v>
      </c>
      <c r="F33" s="31">
        <f t="shared" si="0"/>
        <v>213241577</v>
      </c>
      <c r="G33" s="31">
        <f t="shared" si="0"/>
        <v>21303498</v>
      </c>
      <c r="H33" s="31">
        <f t="shared" si="0"/>
        <v>13455818</v>
      </c>
      <c r="I33" s="31">
        <f t="shared" si="0"/>
        <v>14562199</v>
      </c>
      <c r="J33" s="31">
        <f t="shared" si="0"/>
        <v>49321515</v>
      </c>
      <c r="K33" s="31">
        <f t="shared" si="0"/>
        <v>15109041</v>
      </c>
      <c r="L33" s="31">
        <f t="shared" si="0"/>
        <v>16672040</v>
      </c>
      <c r="M33" s="31">
        <f t="shared" si="0"/>
        <v>21065509</v>
      </c>
      <c r="N33" s="31">
        <f t="shared" si="0"/>
        <v>52846590</v>
      </c>
      <c r="O33" s="31">
        <f t="shared" si="0"/>
        <v>22397908</v>
      </c>
      <c r="P33" s="31">
        <f t="shared" si="0"/>
        <v>18584097</v>
      </c>
      <c r="Q33" s="31">
        <f t="shared" si="0"/>
        <v>26435350</v>
      </c>
      <c r="R33" s="31">
        <f t="shared" si="0"/>
        <v>67417355</v>
      </c>
      <c r="S33" s="31">
        <f t="shared" si="0"/>
        <v>16503507</v>
      </c>
      <c r="T33" s="31">
        <f t="shared" si="0"/>
        <v>16695050</v>
      </c>
      <c r="U33" s="31">
        <f t="shared" si="0"/>
        <v>-182732</v>
      </c>
      <c r="V33" s="31">
        <f t="shared" si="0"/>
        <v>33015825</v>
      </c>
      <c r="W33" s="31">
        <f t="shared" si="0"/>
        <v>202601285</v>
      </c>
      <c r="X33" s="31">
        <f t="shared" si="0"/>
        <v>213241577</v>
      </c>
      <c r="Y33" s="31">
        <f t="shared" si="0"/>
        <v>-10640292</v>
      </c>
      <c r="Z33" s="32">
        <f>+IF(X33&lt;&gt;0,+(Y33/X33)*100,0)</f>
        <v>-4.9897830196594359</v>
      </c>
      <c r="AA33" s="29">
        <f>SUM(AA6:AA32)</f>
        <v>213241577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13755082</v>
      </c>
      <c r="D35" s="20"/>
      <c r="E35" s="21">
        <v>16158353</v>
      </c>
      <c r="F35" s="22">
        <v>12271734</v>
      </c>
      <c r="G35" s="22">
        <v>541077</v>
      </c>
      <c r="H35" s="22">
        <v>782085</v>
      </c>
      <c r="I35" s="22">
        <v>1017367</v>
      </c>
      <c r="J35" s="22">
        <v>2340529</v>
      </c>
      <c r="K35" s="22">
        <v>923752</v>
      </c>
      <c r="L35" s="22">
        <v>1341811</v>
      </c>
      <c r="M35" s="22">
        <v>925996</v>
      </c>
      <c r="N35" s="22">
        <v>3191559</v>
      </c>
      <c r="O35" s="22">
        <v>1049551</v>
      </c>
      <c r="P35" s="22">
        <v>977344</v>
      </c>
      <c r="Q35" s="22">
        <v>1083991</v>
      </c>
      <c r="R35" s="22">
        <v>3110886</v>
      </c>
      <c r="S35" s="22">
        <v>1120969</v>
      </c>
      <c r="T35" s="22">
        <v>1133291</v>
      </c>
      <c r="U35" s="22">
        <v>3914</v>
      </c>
      <c r="V35" s="22">
        <v>2258174</v>
      </c>
      <c r="W35" s="22">
        <v>10901148</v>
      </c>
      <c r="X35" s="22">
        <v>12271734</v>
      </c>
      <c r="Y35" s="22">
        <v>-1370586</v>
      </c>
      <c r="Z35" s="23">
        <v>-11.168641693178813</v>
      </c>
      <c r="AA35" s="20">
        <v>12271734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5026993</v>
      </c>
      <c r="D38" s="20"/>
      <c r="E38" s="21">
        <v>4005479</v>
      </c>
      <c r="F38" s="22">
        <v>4332216</v>
      </c>
      <c r="G38" s="22">
        <v>201312</v>
      </c>
      <c r="H38" s="22">
        <v>257875</v>
      </c>
      <c r="I38" s="22">
        <v>354052</v>
      </c>
      <c r="J38" s="22">
        <v>813239</v>
      </c>
      <c r="K38" s="22">
        <v>375919</v>
      </c>
      <c r="L38" s="22">
        <v>274191</v>
      </c>
      <c r="M38" s="22">
        <v>450912</v>
      </c>
      <c r="N38" s="22">
        <v>1101022</v>
      </c>
      <c r="O38" s="22">
        <v>258829</v>
      </c>
      <c r="P38" s="22">
        <v>384736</v>
      </c>
      <c r="Q38" s="22">
        <v>305245</v>
      </c>
      <c r="R38" s="22">
        <v>948810</v>
      </c>
      <c r="S38" s="22">
        <v>351158</v>
      </c>
      <c r="T38" s="22">
        <v>289628</v>
      </c>
      <c r="U38" s="22">
        <v>138370</v>
      </c>
      <c r="V38" s="22">
        <v>779156</v>
      </c>
      <c r="W38" s="22">
        <v>3642227</v>
      </c>
      <c r="X38" s="22">
        <v>4332216</v>
      </c>
      <c r="Y38" s="22">
        <v>-689989</v>
      </c>
      <c r="Z38" s="23">
        <v>-15.926929774508011</v>
      </c>
      <c r="AA38" s="20">
        <v>4332216</v>
      </c>
    </row>
    <row r="39" spans="1:27" x14ac:dyDescent="0.25">
      <c r="A39" s="19" t="s">
        <v>65</v>
      </c>
      <c r="B39" s="15" t="s">
        <v>32</v>
      </c>
      <c r="C39" s="20">
        <v>5476508</v>
      </c>
      <c r="D39" s="20"/>
      <c r="E39" s="21">
        <v>1936467</v>
      </c>
      <c r="F39" s="22">
        <v>4403309</v>
      </c>
      <c r="G39" s="22">
        <v>161372</v>
      </c>
      <c r="H39" s="22">
        <v>161372</v>
      </c>
      <c r="I39" s="22">
        <v>161372</v>
      </c>
      <c r="J39" s="22">
        <v>484116</v>
      </c>
      <c r="K39" s="22">
        <v>161372</v>
      </c>
      <c r="L39" s="22">
        <v>161372</v>
      </c>
      <c r="M39" s="22">
        <v>145242</v>
      </c>
      <c r="N39" s="22">
        <v>467986</v>
      </c>
      <c r="O39" s="22">
        <v>1616494</v>
      </c>
      <c r="P39" s="22">
        <v>366942</v>
      </c>
      <c r="Q39" s="22">
        <v>366942</v>
      </c>
      <c r="R39" s="22">
        <v>2350378</v>
      </c>
      <c r="S39" s="22">
        <v>366942</v>
      </c>
      <c r="T39" s="22">
        <v>366942</v>
      </c>
      <c r="U39" s="22"/>
      <c r="V39" s="22">
        <v>733884</v>
      </c>
      <c r="W39" s="22">
        <v>4036364</v>
      </c>
      <c r="X39" s="22">
        <v>4403309</v>
      </c>
      <c r="Y39" s="22">
        <v>-366945</v>
      </c>
      <c r="Z39" s="23">
        <v>-8.333392001333543</v>
      </c>
      <c r="AA39" s="20">
        <v>4403309</v>
      </c>
    </row>
    <row r="40" spans="1:27" x14ac:dyDescent="0.25">
      <c r="A40" s="19" t="s">
        <v>66</v>
      </c>
      <c r="B40" s="15" t="s">
        <v>32</v>
      </c>
      <c r="C40" s="20">
        <v>23298317</v>
      </c>
      <c r="D40" s="20"/>
      <c r="E40" s="21">
        <v>25133144</v>
      </c>
      <c r="F40" s="22">
        <v>25133144</v>
      </c>
      <c r="G40" s="22">
        <v>2094430</v>
      </c>
      <c r="H40" s="22">
        <v>2094429</v>
      </c>
      <c r="I40" s="22">
        <v>2094429</v>
      </c>
      <c r="J40" s="22">
        <v>6283288</v>
      </c>
      <c r="K40" s="22">
        <v>2094429</v>
      </c>
      <c r="L40" s="22">
        <v>2094429</v>
      </c>
      <c r="M40" s="22">
        <v>2094429</v>
      </c>
      <c r="N40" s="22">
        <v>6283287</v>
      </c>
      <c r="O40" s="22">
        <v>2094429</v>
      </c>
      <c r="P40" s="22">
        <v>2094429</v>
      </c>
      <c r="Q40" s="22">
        <v>2094429</v>
      </c>
      <c r="R40" s="22">
        <v>6283287</v>
      </c>
      <c r="S40" s="22">
        <v>2094429</v>
      </c>
      <c r="T40" s="22">
        <v>2094429</v>
      </c>
      <c r="U40" s="22"/>
      <c r="V40" s="22">
        <v>4188858</v>
      </c>
      <c r="W40" s="22">
        <v>23038720</v>
      </c>
      <c r="X40" s="22">
        <v>25133144</v>
      </c>
      <c r="Y40" s="22">
        <v>-2094424</v>
      </c>
      <c r="Z40" s="23">
        <v>-8.3333147655542028</v>
      </c>
      <c r="AA40" s="20">
        <v>25133144</v>
      </c>
    </row>
    <row r="41" spans="1:27" x14ac:dyDescent="0.25">
      <c r="A41" s="19" t="s">
        <v>40</v>
      </c>
      <c r="B41" s="15" t="s">
        <v>32</v>
      </c>
      <c r="C41" s="20">
        <v>19521619</v>
      </c>
      <c r="D41" s="20"/>
      <c r="E41" s="21">
        <v>19665000</v>
      </c>
      <c r="F41" s="22">
        <v>19665000</v>
      </c>
      <c r="G41" s="22"/>
      <c r="H41" s="22">
        <v>136592</v>
      </c>
      <c r="I41" s="22">
        <v>248080</v>
      </c>
      <c r="J41" s="22">
        <v>384672</v>
      </c>
      <c r="K41" s="22"/>
      <c r="L41" s="22">
        <v>268630</v>
      </c>
      <c r="M41" s="22">
        <v>8816572</v>
      </c>
      <c r="N41" s="22">
        <v>9085202</v>
      </c>
      <c r="O41" s="22"/>
      <c r="P41" s="22">
        <v>358340</v>
      </c>
      <c r="Q41" s="22">
        <v>409063</v>
      </c>
      <c r="R41" s="22">
        <v>767403</v>
      </c>
      <c r="S41" s="22"/>
      <c r="T41" s="22">
        <v>295681</v>
      </c>
      <c r="U41" s="22"/>
      <c r="V41" s="22">
        <v>295681</v>
      </c>
      <c r="W41" s="22">
        <v>10532958</v>
      </c>
      <c r="X41" s="22">
        <v>19665000</v>
      </c>
      <c r="Y41" s="22">
        <v>-9132042</v>
      </c>
      <c r="Z41" s="23">
        <v>-46.438047292143402</v>
      </c>
      <c r="AA41" s="20">
        <v>19665000</v>
      </c>
    </row>
    <row r="42" spans="1:27" x14ac:dyDescent="0.25">
      <c r="A42" s="19" t="s">
        <v>67</v>
      </c>
      <c r="B42" s="15" t="s">
        <v>32</v>
      </c>
      <c r="C42" s="20">
        <v>78416792</v>
      </c>
      <c r="D42" s="20"/>
      <c r="E42" s="21">
        <v>80851181</v>
      </c>
      <c r="F42" s="22">
        <v>86127945</v>
      </c>
      <c r="G42" s="22"/>
      <c r="H42" s="22">
        <v>6319544</v>
      </c>
      <c r="I42" s="22">
        <v>6178774</v>
      </c>
      <c r="J42" s="22">
        <v>12498318</v>
      </c>
      <c r="K42" s="22">
        <v>7305323</v>
      </c>
      <c r="L42" s="22">
        <v>6627776</v>
      </c>
      <c r="M42" s="22">
        <v>6192617</v>
      </c>
      <c r="N42" s="22">
        <v>20125716</v>
      </c>
      <c r="O42" s="22">
        <v>6209518</v>
      </c>
      <c r="P42" s="22">
        <v>6629202</v>
      </c>
      <c r="Q42" s="22">
        <v>8042408</v>
      </c>
      <c r="R42" s="22">
        <v>20881128</v>
      </c>
      <c r="S42" s="22">
        <v>7228311</v>
      </c>
      <c r="T42" s="22">
        <v>7657157</v>
      </c>
      <c r="U42" s="22">
        <v>1036759</v>
      </c>
      <c r="V42" s="22">
        <v>15922227</v>
      </c>
      <c r="W42" s="22">
        <v>69427389</v>
      </c>
      <c r="X42" s="22">
        <v>86127945</v>
      </c>
      <c r="Y42" s="22">
        <v>-16700556</v>
      </c>
      <c r="Z42" s="23">
        <v>-19.390403428294963</v>
      </c>
      <c r="AA42" s="20">
        <v>86127945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8118488</v>
      </c>
      <c r="D44" s="20"/>
      <c r="E44" s="21">
        <v>3357676</v>
      </c>
      <c r="F44" s="22">
        <v>19329311</v>
      </c>
      <c r="G44" s="22"/>
      <c r="H44" s="22"/>
      <c r="I44" s="22"/>
      <c r="J44" s="22"/>
      <c r="K44" s="22">
        <v>-51613</v>
      </c>
      <c r="L44" s="22">
        <v>12937604</v>
      </c>
      <c r="M44" s="22">
        <v>-99977</v>
      </c>
      <c r="N44" s="22">
        <v>12786014</v>
      </c>
      <c r="O44" s="22">
        <v>-29057</v>
      </c>
      <c r="P44" s="22">
        <v>-88064</v>
      </c>
      <c r="Q44" s="22"/>
      <c r="R44" s="22">
        <v>-117121</v>
      </c>
      <c r="S44" s="22"/>
      <c r="T44" s="22">
        <v>3065225</v>
      </c>
      <c r="U44" s="22">
        <v>-1478</v>
      </c>
      <c r="V44" s="22">
        <v>3063747</v>
      </c>
      <c r="W44" s="22">
        <v>15732640</v>
      </c>
      <c r="X44" s="22">
        <v>19329311</v>
      </c>
      <c r="Y44" s="22">
        <v>-3596671</v>
      </c>
      <c r="Z44" s="23">
        <v>-18.607341979235574</v>
      </c>
      <c r="AA44" s="20">
        <v>19329311</v>
      </c>
    </row>
    <row r="45" spans="1:27" x14ac:dyDescent="0.25">
      <c r="A45" s="19" t="s">
        <v>70</v>
      </c>
      <c r="B45" s="15" t="s">
        <v>32</v>
      </c>
      <c r="C45" s="20">
        <v>7288685</v>
      </c>
      <c r="D45" s="20"/>
      <c r="E45" s="21">
        <v>9174729</v>
      </c>
      <c r="F45" s="22">
        <v>8760303</v>
      </c>
      <c r="G45" s="22">
        <v>668210</v>
      </c>
      <c r="H45" s="22">
        <v>587367</v>
      </c>
      <c r="I45" s="22">
        <v>297182</v>
      </c>
      <c r="J45" s="22">
        <v>1552759</v>
      </c>
      <c r="K45" s="22">
        <v>874423</v>
      </c>
      <c r="L45" s="22">
        <v>577820</v>
      </c>
      <c r="M45" s="22">
        <v>88740</v>
      </c>
      <c r="N45" s="22">
        <v>1540983</v>
      </c>
      <c r="O45" s="22">
        <v>1596374</v>
      </c>
      <c r="P45" s="22">
        <v>259194</v>
      </c>
      <c r="Q45" s="22">
        <v>1048597</v>
      </c>
      <c r="R45" s="22">
        <v>2904165</v>
      </c>
      <c r="S45" s="22">
        <v>949418</v>
      </c>
      <c r="T45" s="22">
        <v>734663</v>
      </c>
      <c r="U45" s="22">
        <v>3644</v>
      </c>
      <c r="V45" s="22">
        <v>1687725</v>
      </c>
      <c r="W45" s="22">
        <v>7685632</v>
      </c>
      <c r="X45" s="22">
        <v>8760303</v>
      </c>
      <c r="Y45" s="22">
        <v>-1074671</v>
      </c>
      <c r="Z45" s="23">
        <v>-12.267509468565185</v>
      </c>
      <c r="AA45" s="20">
        <v>8760303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160902484</v>
      </c>
      <c r="D48" s="29">
        <f t="shared" ref="D48:Y48" si="1">SUM(D35:D47)</f>
        <v>0</v>
      </c>
      <c r="E48" s="30">
        <f t="shared" si="1"/>
        <v>160282029</v>
      </c>
      <c r="F48" s="31">
        <f t="shared" si="1"/>
        <v>180022962</v>
      </c>
      <c r="G48" s="31">
        <f t="shared" si="1"/>
        <v>3666401</v>
      </c>
      <c r="H48" s="31">
        <f t="shared" si="1"/>
        <v>10339264</v>
      </c>
      <c r="I48" s="31">
        <f t="shared" si="1"/>
        <v>10351256</v>
      </c>
      <c r="J48" s="31">
        <f t="shared" si="1"/>
        <v>24356921</v>
      </c>
      <c r="K48" s="31">
        <f t="shared" si="1"/>
        <v>11683605</v>
      </c>
      <c r="L48" s="31">
        <f t="shared" si="1"/>
        <v>24283633</v>
      </c>
      <c r="M48" s="31">
        <f t="shared" si="1"/>
        <v>18614531</v>
      </c>
      <c r="N48" s="31">
        <f t="shared" si="1"/>
        <v>54581769</v>
      </c>
      <c r="O48" s="31">
        <f t="shared" si="1"/>
        <v>12796138</v>
      </c>
      <c r="P48" s="31">
        <f t="shared" si="1"/>
        <v>10982123</v>
      </c>
      <c r="Q48" s="31">
        <f t="shared" si="1"/>
        <v>13350675</v>
      </c>
      <c r="R48" s="31">
        <f t="shared" si="1"/>
        <v>37128936</v>
      </c>
      <c r="S48" s="31">
        <f t="shared" si="1"/>
        <v>12111227</v>
      </c>
      <c r="T48" s="31">
        <f t="shared" si="1"/>
        <v>15637016</v>
      </c>
      <c r="U48" s="31">
        <f t="shared" si="1"/>
        <v>1181209</v>
      </c>
      <c r="V48" s="31">
        <f t="shared" si="1"/>
        <v>28929452</v>
      </c>
      <c r="W48" s="31">
        <f t="shared" si="1"/>
        <v>144997078</v>
      </c>
      <c r="X48" s="31">
        <f t="shared" si="1"/>
        <v>180022962</v>
      </c>
      <c r="Y48" s="31">
        <f t="shared" si="1"/>
        <v>-35025884</v>
      </c>
      <c r="Z48" s="32">
        <f>+IF(X48&lt;&gt;0,+(Y48/X48)*100,0)</f>
        <v>-19.456342463690827</v>
      </c>
      <c r="AA48" s="29">
        <f>SUM(AA35:AA47)</f>
        <v>180022962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35270265</v>
      </c>
      <c r="D49" s="39">
        <f t="shared" si="2"/>
        <v>0</v>
      </c>
      <c r="E49" s="40">
        <f t="shared" si="2"/>
        <v>29411253</v>
      </c>
      <c r="F49" s="41">
        <f t="shared" si="2"/>
        <v>33218615</v>
      </c>
      <c r="G49" s="41">
        <f t="shared" si="2"/>
        <v>17637097</v>
      </c>
      <c r="H49" s="41">
        <f t="shared" si="2"/>
        <v>3116554</v>
      </c>
      <c r="I49" s="41">
        <f t="shared" si="2"/>
        <v>4210943</v>
      </c>
      <c r="J49" s="41">
        <f t="shared" si="2"/>
        <v>24964594</v>
      </c>
      <c r="K49" s="41">
        <f t="shared" si="2"/>
        <v>3425436</v>
      </c>
      <c r="L49" s="41">
        <f t="shared" si="2"/>
        <v>-7611593</v>
      </c>
      <c r="M49" s="41">
        <f t="shared" si="2"/>
        <v>2450978</v>
      </c>
      <c r="N49" s="41">
        <f t="shared" si="2"/>
        <v>-1735179</v>
      </c>
      <c r="O49" s="41">
        <f t="shared" si="2"/>
        <v>9601770</v>
      </c>
      <c r="P49" s="41">
        <f t="shared" si="2"/>
        <v>7601974</v>
      </c>
      <c r="Q49" s="41">
        <f t="shared" si="2"/>
        <v>13084675</v>
      </c>
      <c r="R49" s="41">
        <f t="shared" si="2"/>
        <v>30288419</v>
      </c>
      <c r="S49" s="41">
        <f t="shared" si="2"/>
        <v>4392280</v>
      </c>
      <c r="T49" s="41">
        <f t="shared" si="2"/>
        <v>1058034</v>
      </c>
      <c r="U49" s="41">
        <f t="shared" si="2"/>
        <v>-1363941</v>
      </c>
      <c r="V49" s="41">
        <f t="shared" si="2"/>
        <v>4086373</v>
      </c>
      <c r="W49" s="41">
        <f t="shared" si="2"/>
        <v>57604207</v>
      </c>
      <c r="X49" s="41">
        <f t="shared" si="2"/>
        <v>33218615</v>
      </c>
      <c r="Y49" s="41">
        <f t="shared" si="2"/>
        <v>24385592</v>
      </c>
      <c r="Z49" s="42">
        <f>+IF(X49&lt;&gt;0,+(Y49/X49)*100,0)</f>
        <v>73.409418183148205</v>
      </c>
      <c r="AA49" s="39">
        <f>+AA33-AA48</f>
        <v>33218615</v>
      </c>
    </row>
    <row r="50" spans="1:27" x14ac:dyDescent="0.25">
      <c r="A50" s="43" t="s">
        <v>75</v>
      </c>
      <c r="B50" s="15" t="s">
        <v>32</v>
      </c>
      <c r="C50" s="20">
        <v>9844035</v>
      </c>
      <c r="D50" s="20"/>
      <c r="E50" s="21">
        <v>14800000</v>
      </c>
      <c r="F50" s="22">
        <v>11925000</v>
      </c>
      <c r="G50" s="22">
        <v>57300</v>
      </c>
      <c r="H50" s="22"/>
      <c r="I50" s="22"/>
      <c r="J50" s="22">
        <v>57300</v>
      </c>
      <c r="K50" s="22">
        <v>1022709</v>
      </c>
      <c r="L50" s="22">
        <v>1817680</v>
      </c>
      <c r="M50" s="22">
        <v>1776714</v>
      </c>
      <c r="N50" s="22">
        <v>4617103</v>
      </c>
      <c r="O50" s="22">
        <v>948697</v>
      </c>
      <c r="P50" s="22">
        <v>442975</v>
      </c>
      <c r="Q50" s="22">
        <v>1231257</v>
      </c>
      <c r="R50" s="22">
        <v>2622929</v>
      </c>
      <c r="S50" s="22">
        <v>857060</v>
      </c>
      <c r="T50" s="22">
        <v>1195105</v>
      </c>
      <c r="U50" s="22"/>
      <c r="V50" s="22">
        <v>2052165</v>
      </c>
      <c r="W50" s="22">
        <v>9349497</v>
      </c>
      <c r="X50" s="22">
        <v>11925000</v>
      </c>
      <c r="Y50" s="22">
        <v>-2575503</v>
      </c>
      <c r="Z50" s="23">
        <v>-21.597509433962266</v>
      </c>
      <c r="AA50" s="20">
        <v>11925000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45114300</v>
      </c>
      <c r="D52" s="48">
        <f t="shared" si="3"/>
        <v>0</v>
      </c>
      <c r="E52" s="49">
        <f t="shared" si="3"/>
        <v>44211253</v>
      </c>
      <c r="F52" s="50">
        <f t="shared" si="3"/>
        <v>45143615</v>
      </c>
      <c r="G52" s="50">
        <f t="shared" si="3"/>
        <v>17694397</v>
      </c>
      <c r="H52" s="50">
        <f t="shared" si="3"/>
        <v>3116554</v>
      </c>
      <c r="I52" s="50">
        <f t="shared" si="3"/>
        <v>4210943</v>
      </c>
      <c r="J52" s="50">
        <f t="shared" si="3"/>
        <v>25021894</v>
      </c>
      <c r="K52" s="50">
        <f t="shared" si="3"/>
        <v>4448145</v>
      </c>
      <c r="L52" s="50">
        <f t="shared" si="3"/>
        <v>-5793913</v>
      </c>
      <c r="M52" s="50">
        <f t="shared" si="3"/>
        <v>4227692</v>
      </c>
      <c r="N52" s="50">
        <f t="shared" si="3"/>
        <v>2881924</v>
      </c>
      <c r="O52" s="50">
        <f t="shared" si="3"/>
        <v>10550467</v>
      </c>
      <c r="P52" s="50">
        <f t="shared" si="3"/>
        <v>8044949</v>
      </c>
      <c r="Q52" s="50">
        <f t="shared" si="3"/>
        <v>14315932</v>
      </c>
      <c r="R52" s="50">
        <f t="shared" si="3"/>
        <v>32911348</v>
      </c>
      <c r="S52" s="50">
        <f t="shared" si="3"/>
        <v>5249340</v>
      </c>
      <c r="T52" s="50">
        <f t="shared" si="3"/>
        <v>2253139</v>
      </c>
      <c r="U52" s="50">
        <f t="shared" si="3"/>
        <v>-1363941</v>
      </c>
      <c r="V52" s="50">
        <f t="shared" si="3"/>
        <v>6138538</v>
      </c>
      <c r="W52" s="50">
        <f t="shared" si="3"/>
        <v>66953704</v>
      </c>
      <c r="X52" s="50">
        <f t="shared" si="3"/>
        <v>45143615</v>
      </c>
      <c r="Y52" s="50">
        <f t="shared" si="3"/>
        <v>21810089</v>
      </c>
      <c r="Z52" s="51">
        <f>+IF(X52&lt;&gt;0,+(Y52/X52)*100,0)</f>
        <v>48.312677219137193</v>
      </c>
      <c r="AA52" s="48">
        <f>SUM(AA49:AA51)</f>
        <v>45143615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45114300</v>
      </c>
      <c r="D54" s="54">
        <f>+D52-D53</f>
        <v>0</v>
      </c>
      <c r="E54" s="55">
        <f t="shared" si="4"/>
        <v>44211253</v>
      </c>
      <c r="F54" s="56">
        <f t="shared" si="4"/>
        <v>45143615</v>
      </c>
      <c r="G54" s="56">
        <f t="shared" si="4"/>
        <v>17694397</v>
      </c>
      <c r="H54" s="56">
        <f t="shared" si="4"/>
        <v>3116554</v>
      </c>
      <c r="I54" s="56">
        <f t="shared" si="4"/>
        <v>4210943</v>
      </c>
      <c r="J54" s="56">
        <f t="shared" si="4"/>
        <v>25021894</v>
      </c>
      <c r="K54" s="56">
        <f t="shared" si="4"/>
        <v>4448145</v>
      </c>
      <c r="L54" s="56">
        <f t="shared" si="4"/>
        <v>-5793913</v>
      </c>
      <c r="M54" s="56">
        <f t="shared" si="4"/>
        <v>4227692</v>
      </c>
      <c r="N54" s="56">
        <f t="shared" si="4"/>
        <v>2881924</v>
      </c>
      <c r="O54" s="56">
        <f t="shared" si="4"/>
        <v>10550467</v>
      </c>
      <c r="P54" s="56">
        <f t="shared" si="4"/>
        <v>8044949</v>
      </c>
      <c r="Q54" s="56">
        <f t="shared" si="4"/>
        <v>14315932</v>
      </c>
      <c r="R54" s="56">
        <f t="shared" si="4"/>
        <v>32911348</v>
      </c>
      <c r="S54" s="56">
        <f t="shared" si="4"/>
        <v>5249340</v>
      </c>
      <c r="T54" s="56">
        <f t="shared" si="4"/>
        <v>2253139</v>
      </c>
      <c r="U54" s="56">
        <f t="shared" si="4"/>
        <v>-1363941</v>
      </c>
      <c r="V54" s="56">
        <f t="shared" si="4"/>
        <v>6138538</v>
      </c>
      <c r="W54" s="56">
        <f t="shared" si="4"/>
        <v>66953704</v>
      </c>
      <c r="X54" s="56">
        <f t="shared" si="4"/>
        <v>45143615</v>
      </c>
      <c r="Y54" s="56">
        <f t="shared" si="4"/>
        <v>21810089</v>
      </c>
      <c r="Z54" s="57">
        <f>+IF(X54&lt;&gt;0,+(Y54/X54)*100,0)</f>
        <v>48.312677219137193</v>
      </c>
      <c r="AA54" s="54">
        <f>+AA52-AA53</f>
        <v>45143615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45114300</v>
      </c>
      <c r="D57" s="48">
        <f>SUM(D54:D56)</f>
        <v>0</v>
      </c>
      <c r="E57" s="49">
        <f t="shared" si="5"/>
        <v>44211253</v>
      </c>
      <c r="F57" s="50">
        <f t="shared" si="5"/>
        <v>45143615</v>
      </c>
      <c r="G57" s="50">
        <f t="shared" si="5"/>
        <v>17694397</v>
      </c>
      <c r="H57" s="50">
        <f t="shared" si="5"/>
        <v>3116554</v>
      </c>
      <c r="I57" s="50">
        <f t="shared" si="5"/>
        <v>4210943</v>
      </c>
      <c r="J57" s="50">
        <f t="shared" si="5"/>
        <v>25021894</v>
      </c>
      <c r="K57" s="50">
        <f t="shared" si="5"/>
        <v>4448145</v>
      </c>
      <c r="L57" s="50">
        <f t="shared" si="5"/>
        <v>-5793913</v>
      </c>
      <c r="M57" s="50">
        <f t="shared" si="5"/>
        <v>4227692</v>
      </c>
      <c r="N57" s="50">
        <f t="shared" si="5"/>
        <v>2881924</v>
      </c>
      <c r="O57" s="50">
        <f t="shared" si="5"/>
        <v>10550467</v>
      </c>
      <c r="P57" s="50">
        <f t="shared" si="5"/>
        <v>8044949</v>
      </c>
      <c r="Q57" s="50">
        <f t="shared" si="5"/>
        <v>14315932</v>
      </c>
      <c r="R57" s="50">
        <f t="shared" si="5"/>
        <v>32911348</v>
      </c>
      <c r="S57" s="50">
        <f t="shared" si="5"/>
        <v>5249340</v>
      </c>
      <c r="T57" s="50">
        <f t="shared" si="5"/>
        <v>2253139</v>
      </c>
      <c r="U57" s="50">
        <f t="shared" si="5"/>
        <v>-1363941</v>
      </c>
      <c r="V57" s="50">
        <f t="shared" si="5"/>
        <v>6138538</v>
      </c>
      <c r="W57" s="50">
        <f t="shared" si="5"/>
        <v>66953704</v>
      </c>
      <c r="X57" s="50">
        <f t="shared" si="5"/>
        <v>45143615</v>
      </c>
      <c r="Y57" s="50">
        <f t="shared" si="5"/>
        <v>21810089</v>
      </c>
      <c r="Z57" s="51">
        <f>+IF(X57&lt;&gt;0,+(Y57/X57)*100,0)</f>
        <v>48.312677219137193</v>
      </c>
      <c r="AA57" s="48">
        <f>SUM(AA54:AA56)</f>
        <v>45143615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45114300</v>
      </c>
      <c r="D60" s="65">
        <f>SUM(D57:D59)</f>
        <v>0</v>
      </c>
      <c r="E60" s="66">
        <f t="shared" si="6"/>
        <v>44211253</v>
      </c>
      <c r="F60" s="67">
        <f t="shared" si="6"/>
        <v>45143615</v>
      </c>
      <c r="G60" s="67">
        <f t="shared" si="6"/>
        <v>17694397</v>
      </c>
      <c r="H60" s="67">
        <f t="shared" si="6"/>
        <v>3116554</v>
      </c>
      <c r="I60" s="67">
        <f t="shared" si="6"/>
        <v>4210943</v>
      </c>
      <c r="J60" s="67">
        <f t="shared" si="6"/>
        <v>25021894</v>
      </c>
      <c r="K60" s="67">
        <f t="shared" si="6"/>
        <v>4448145</v>
      </c>
      <c r="L60" s="67">
        <f t="shared" si="6"/>
        <v>-5793913</v>
      </c>
      <c r="M60" s="67">
        <f t="shared" si="6"/>
        <v>4227692</v>
      </c>
      <c r="N60" s="67">
        <f t="shared" si="6"/>
        <v>2881924</v>
      </c>
      <c r="O60" s="67">
        <f t="shared" si="6"/>
        <v>10550467</v>
      </c>
      <c r="P60" s="67">
        <f t="shared" si="6"/>
        <v>8044949</v>
      </c>
      <c r="Q60" s="67">
        <f t="shared" si="6"/>
        <v>14315932</v>
      </c>
      <c r="R60" s="67">
        <f t="shared" si="6"/>
        <v>32911348</v>
      </c>
      <c r="S60" s="67">
        <f t="shared" si="6"/>
        <v>5249340</v>
      </c>
      <c r="T60" s="67">
        <f t="shared" si="6"/>
        <v>2253139</v>
      </c>
      <c r="U60" s="67">
        <f t="shared" si="6"/>
        <v>-1363941</v>
      </c>
      <c r="V60" s="67">
        <f t="shared" si="6"/>
        <v>6138538</v>
      </c>
      <c r="W60" s="67">
        <f t="shared" si="6"/>
        <v>66953704</v>
      </c>
      <c r="X60" s="67">
        <f t="shared" si="6"/>
        <v>45143615</v>
      </c>
      <c r="Y60" s="67">
        <f t="shared" si="6"/>
        <v>21810089</v>
      </c>
      <c r="Z60" s="68">
        <f>+IF(X60&lt;&gt;0,+(Y60/X60)*100,0)</f>
        <v>48.312677219137193</v>
      </c>
      <c r="AA60" s="65">
        <f>SUM(AA57:AA59)</f>
        <v>45143615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45876834</v>
      </c>
      <c r="D7" s="20"/>
      <c r="E7" s="21">
        <v>43943610</v>
      </c>
      <c r="F7" s="22">
        <v>44293610</v>
      </c>
      <c r="G7" s="22">
        <v>3622878</v>
      </c>
      <c r="H7" s="22">
        <v>2446595</v>
      </c>
      <c r="I7" s="22">
        <v>3141378</v>
      </c>
      <c r="J7" s="22">
        <v>9210851</v>
      </c>
      <c r="K7" s="22">
        <v>3095737</v>
      </c>
      <c r="L7" s="22">
        <v>3747672</v>
      </c>
      <c r="M7" s="22">
        <v>3798446</v>
      </c>
      <c r="N7" s="22">
        <v>10641855</v>
      </c>
      <c r="O7" s="22">
        <v>5173786</v>
      </c>
      <c r="P7" s="22">
        <v>4716425</v>
      </c>
      <c r="Q7" s="22">
        <v>4089645</v>
      </c>
      <c r="R7" s="22">
        <v>13979856</v>
      </c>
      <c r="S7" s="22">
        <v>3910926</v>
      </c>
      <c r="T7" s="22">
        <v>3681303</v>
      </c>
      <c r="U7" s="22">
        <v>3513500</v>
      </c>
      <c r="V7" s="22">
        <v>11105729</v>
      </c>
      <c r="W7" s="22">
        <v>44938291</v>
      </c>
      <c r="X7" s="22">
        <v>44293610</v>
      </c>
      <c r="Y7" s="22">
        <v>644681</v>
      </c>
      <c r="Z7" s="23">
        <v>1.4554717937869592</v>
      </c>
      <c r="AA7" s="20">
        <v>44293610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525843</v>
      </c>
      <c r="F13" s="22">
        <v>525843</v>
      </c>
      <c r="G13" s="22">
        <v>9184</v>
      </c>
      <c r="H13" s="22">
        <v>118987</v>
      </c>
      <c r="I13" s="22">
        <v>118158</v>
      </c>
      <c r="J13" s="22">
        <v>246329</v>
      </c>
      <c r="K13" s="22">
        <v>-6647</v>
      </c>
      <c r="L13" s="22">
        <v>3821</v>
      </c>
      <c r="M13" s="22">
        <v>-112779</v>
      </c>
      <c r="N13" s="22">
        <v>-115605</v>
      </c>
      <c r="O13" s="22">
        <v>-17902</v>
      </c>
      <c r="P13" s="22">
        <v>115874</v>
      </c>
      <c r="Q13" s="22">
        <v>-129357</v>
      </c>
      <c r="R13" s="22">
        <v>-31385</v>
      </c>
      <c r="S13" s="22">
        <v>1467</v>
      </c>
      <c r="T13" s="22">
        <v>1470</v>
      </c>
      <c r="U13" s="22">
        <v>-371</v>
      </c>
      <c r="V13" s="22">
        <v>2566</v>
      </c>
      <c r="W13" s="22">
        <v>101905</v>
      </c>
      <c r="X13" s="22">
        <v>525843</v>
      </c>
      <c r="Y13" s="22">
        <v>-423938</v>
      </c>
      <c r="Z13" s="23">
        <v>-80.62064152227947</v>
      </c>
      <c r="AA13" s="20">
        <v>525843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260084</v>
      </c>
      <c r="D20" s="20"/>
      <c r="E20" s="21">
        <v>266309</v>
      </c>
      <c r="F20" s="22">
        <v>266309</v>
      </c>
      <c r="G20" s="22">
        <v>30650</v>
      </c>
      <c r="H20" s="22">
        <v>15524</v>
      </c>
      <c r="I20" s="22">
        <v>15999</v>
      </c>
      <c r="J20" s="22">
        <v>62173</v>
      </c>
      <c r="K20" s="22">
        <v>103</v>
      </c>
      <c r="L20" s="22">
        <v>103</v>
      </c>
      <c r="M20" s="22">
        <v>150</v>
      </c>
      <c r="N20" s="22">
        <v>356</v>
      </c>
      <c r="O20" s="22">
        <v>91950</v>
      </c>
      <c r="P20" s="22">
        <v>46125</v>
      </c>
      <c r="Q20" s="22">
        <v>30800</v>
      </c>
      <c r="R20" s="22">
        <v>168875</v>
      </c>
      <c r="S20" s="22">
        <v>15325</v>
      </c>
      <c r="T20" s="22">
        <v>1889</v>
      </c>
      <c r="U20" s="22">
        <v>15325</v>
      </c>
      <c r="V20" s="22">
        <v>32539</v>
      </c>
      <c r="W20" s="22">
        <v>263943</v>
      </c>
      <c r="X20" s="22">
        <v>266309</v>
      </c>
      <c r="Y20" s="22">
        <v>-2366</v>
      </c>
      <c r="Z20" s="18">
        <v>-0.8884416223259447</v>
      </c>
      <c r="AA20" s="20">
        <v>266309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2551624</v>
      </c>
      <c r="D29" s="20"/>
      <c r="E29" s="21">
        <v>3676743</v>
      </c>
      <c r="F29" s="22">
        <v>3676743</v>
      </c>
      <c r="G29" s="22">
        <v>220600</v>
      </c>
      <c r="H29" s="22">
        <v>222668</v>
      </c>
      <c r="I29" s="22">
        <v>223043</v>
      </c>
      <c r="J29" s="22">
        <v>666311</v>
      </c>
      <c r="K29" s="22">
        <v>218800</v>
      </c>
      <c r="L29" s="22">
        <v>217490</v>
      </c>
      <c r="M29" s="22">
        <v>215400</v>
      </c>
      <c r="N29" s="22">
        <v>651690</v>
      </c>
      <c r="O29" s="22">
        <v>217200</v>
      </c>
      <c r="P29" s="22">
        <v>214800</v>
      </c>
      <c r="Q29" s="22">
        <v>214600</v>
      </c>
      <c r="R29" s="22">
        <v>646600</v>
      </c>
      <c r="S29" s="22">
        <v>214400</v>
      </c>
      <c r="T29" s="22">
        <v>214000</v>
      </c>
      <c r="U29" s="22">
        <v>214400</v>
      </c>
      <c r="V29" s="22">
        <v>642800</v>
      </c>
      <c r="W29" s="22">
        <v>2607401</v>
      </c>
      <c r="X29" s="22">
        <v>3676743</v>
      </c>
      <c r="Y29" s="22">
        <v>-1069342</v>
      </c>
      <c r="Z29" s="23">
        <v>-29.083947395833761</v>
      </c>
      <c r="AA29" s="20">
        <v>3676743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48688542</v>
      </c>
      <c r="D33" s="29">
        <f t="shared" ref="D33:Y33" si="0">SUM(D6:D32)</f>
        <v>0</v>
      </c>
      <c r="E33" s="30">
        <f t="shared" si="0"/>
        <v>48412505</v>
      </c>
      <c r="F33" s="31">
        <f t="shared" si="0"/>
        <v>48762505</v>
      </c>
      <c r="G33" s="31">
        <f t="shared" si="0"/>
        <v>3883312</v>
      </c>
      <c r="H33" s="31">
        <f t="shared" si="0"/>
        <v>2803774</v>
      </c>
      <c r="I33" s="31">
        <f t="shared" si="0"/>
        <v>3498578</v>
      </c>
      <c r="J33" s="31">
        <f t="shared" si="0"/>
        <v>10185664</v>
      </c>
      <c r="K33" s="31">
        <f t="shared" si="0"/>
        <v>3307993</v>
      </c>
      <c r="L33" s="31">
        <f t="shared" si="0"/>
        <v>3969086</v>
      </c>
      <c r="M33" s="31">
        <f t="shared" si="0"/>
        <v>3901217</v>
      </c>
      <c r="N33" s="31">
        <f t="shared" si="0"/>
        <v>11178296</v>
      </c>
      <c r="O33" s="31">
        <f t="shared" si="0"/>
        <v>5465034</v>
      </c>
      <c r="P33" s="31">
        <f t="shared" si="0"/>
        <v>5093224</v>
      </c>
      <c r="Q33" s="31">
        <f t="shared" si="0"/>
        <v>4205688</v>
      </c>
      <c r="R33" s="31">
        <f t="shared" si="0"/>
        <v>14763946</v>
      </c>
      <c r="S33" s="31">
        <f t="shared" si="0"/>
        <v>4142118</v>
      </c>
      <c r="T33" s="31">
        <f t="shared" si="0"/>
        <v>3898662</v>
      </c>
      <c r="U33" s="31">
        <f t="shared" si="0"/>
        <v>3742854</v>
      </c>
      <c r="V33" s="31">
        <f t="shared" si="0"/>
        <v>11783634</v>
      </c>
      <c r="W33" s="31">
        <f t="shared" si="0"/>
        <v>47911540</v>
      </c>
      <c r="X33" s="31">
        <f t="shared" si="0"/>
        <v>48762505</v>
      </c>
      <c r="Y33" s="31">
        <f t="shared" si="0"/>
        <v>-850965</v>
      </c>
      <c r="Z33" s="32">
        <f>+IF(X33&lt;&gt;0,+(Y33/X33)*100,0)</f>
        <v>-1.745121584709399</v>
      </c>
      <c r="AA33" s="29">
        <f>SUM(AA6:AA32)</f>
        <v>48762505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15617222</v>
      </c>
      <c r="D35" s="20"/>
      <c r="E35" s="21">
        <v>15086027</v>
      </c>
      <c r="F35" s="22">
        <v>16616307</v>
      </c>
      <c r="G35" s="22">
        <v>1301964</v>
      </c>
      <c r="H35" s="22">
        <v>1153210</v>
      </c>
      <c r="I35" s="22">
        <v>1387751</v>
      </c>
      <c r="J35" s="22">
        <v>3842925</v>
      </c>
      <c r="K35" s="22">
        <v>1467152</v>
      </c>
      <c r="L35" s="22">
        <v>2011814</v>
      </c>
      <c r="M35" s="22">
        <v>1341766</v>
      </c>
      <c r="N35" s="22">
        <v>4820732</v>
      </c>
      <c r="O35" s="22">
        <v>1728462</v>
      </c>
      <c r="P35" s="22">
        <v>1297687</v>
      </c>
      <c r="Q35" s="22">
        <v>1397474</v>
      </c>
      <c r="R35" s="22">
        <v>4423623</v>
      </c>
      <c r="S35" s="22">
        <v>1313128</v>
      </c>
      <c r="T35" s="22">
        <v>1366842</v>
      </c>
      <c r="U35" s="22">
        <v>1367715</v>
      </c>
      <c r="V35" s="22">
        <v>4047685</v>
      </c>
      <c r="W35" s="22">
        <v>17134965</v>
      </c>
      <c r="X35" s="22">
        <v>16616307</v>
      </c>
      <c r="Y35" s="22">
        <v>518658</v>
      </c>
      <c r="Z35" s="23">
        <v>3.1213794978631535</v>
      </c>
      <c r="AA35" s="20">
        <v>16616307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9164066</v>
      </c>
      <c r="D38" s="20"/>
      <c r="E38" s="21">
        <v>9553380</v>
      </c>
      <c r="F38" s="22">
        <v>8728004</v>
      </c>
      <c r="G38" s="22">
        <v>459665</v>
      </c>
      <c r="H38" s="22">
        <v>336107</v>
      </c>
      <c r="I38" s="22">
        <v>537416</v>
      </c>
      <c r="J38" s="22">
        <v>1333188</v>
      </c>
      <c r="K38" s="22">
        <v>607561</v>
      </c>
      <c r="L38" s="22">
        <v>811283</v>
      </c>
      <c r="M38" s="22">
        <v>572847</v>
      </c>
      <c r="N38" s="22">
        <v>1991691</v>
      </c>
      <c r="O38" s="22">
        <v>934709</v>
      </c>
      <c r="P38" s="22">
        <v>631308</v>
      </c>
      <c r="Q38" s="22">
        <v>781204</v>
      </c>
      <c r="R38" s="22">
        <v>2347221</v>
      </c>
      <c r="S38" s="22">
        <v>882137</v>
      </c>
      <c r="T38" s="22">
        <v>661635</v>
      </c>
      <c r="U38" s="22">
        <v>1166493</v>
      </c>
      <c r="V38" s="22">
        <v>2710265</v>
      </c>
      <c r="W38" s="22">
        <v>8382365</v>
      </c>
      <c r="X38" s="22">
        <v>8728004</v>
      </c>
      <c r="Y38" s="22">
        <v>-345639</v>
      </c>
      <c r="Z38" s="23">
        <v>-3.9601150503597387</v>
      </c>
      <c r="AA38" s="20">
        <v>8728004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4070389</v>
      </c>
      <c r="F39" s="22">
        <v>4060389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4060389</v>
      </c>
      <c r="Y39" s="22">
        <v>-4060389</v>
      </c>
      <c r="Z39" s="23">
        <v>-100</v>
      </c>
      <c r="AA39" s="20">
        <v>4060389</v>
      </c>
    </row>
    <row r="40" spans="1:27" x14ac:dyDescent="0.25">
      <c r="A40" s="19" t="s">
        <v>66</v>
      </c>
      <c r="B40" s="15" t="s">
        <v>32</v>
      </c>
      <c r="C40" s="20">
        <v>1287153</v>
      </c>
      <c r="D40" s="20"/>
      <c r="E40" s="21">
        <v>1419594</v>
      </c>
      <c r="F40" s="22">
        <v>1419594</v>
      </c>
      <c r="G40" s="22">
        <v>118390</v>
      </c>
      <c r="H40" s="22">
        <v>118291</v>
      </c>
      <c r="I40" s="22">
        <v>118291</v>
      </c>
      <c r="J40" s="22">
        <v>354972</v>
      </c>
      <c r="K40" s="22">
        <v>114278</v>
      </c>
      <c r="L40" s="22">
        <v>118793</v>
      </c>
      <c r="M40" s="22">
        <v>118793</v>
      </c>
      <c r="N40" s="22">
        <v>351864</v>
      </c>
      <c r="O40" s="22">
        <v>118793</v>
      </c>
      <c r="P40" s="22">
        <v>118794</v>
      </c>
      <c r="Q40" s="22"/>
      <c r="R40" s="22">
        <v>237587</v>
      </c>
      <c r="S40" s="22">
        <v>237589</v>
      </c>
      <c r="T40" s="22">
        <v>118793</v>
      </c>
      <c r="U40" s="22">
        <v>118793</v>
      </c>
      <c r="V40" s="22">
        <v>475175</v>
      </c>
      <c r="W40" s="22">
        <v>1419598</v>
      </c>
      <c r="X40" s="22">
        <v>1419594</v>
      </c>
      <c r="Y40" s="22">
        <v>4</v>
      </c>
      <c r="Z40" s="23"/>
      <c r="AA40" s="20">
        <v>1419594</v>
      </c>
    </row>
    <row r="41" spans="1:27" x14ac:dyDescent="0.25">
      <c r="A41" s="19" t="s">
        <v>40</v>
      </c>
      <c r="B41" s="15" t="s">
        <v>32</v>
      </c>
      <c r="C41" s="20">
        <v>409362</v>
      </c>
      <c r="D41" s="20"/>
      <c r="E41" s="21">
        <v>429830</v>
      </c>
      <c r="F41" s="22">
        <v>429830</v>
      </c>
      <c r="G41" s="22"/>
      <c r="H41" s="22"/>
      <c r="I41" s="22"/>
      <c r="J41" s="22"/>
      <c r="K41" s="22"/>
      <c r="L41" s="22"/>
      <c r="M41" s="22">
        <v>338271</v>
      </c>
      <c r="N41" s="22">
        <v>338271</v>
      </c>
      <c r="O41" s="22"/>
      <c r="P41" s="22"/>
      <c r="Q41" s="22"/>
      <c r="R41" s="22"/>
      <c r="S41" s="22"/>
      <c r="T41" s="22"/>
      <c r="U41" s="22">
        <v>40715</v>
      </c>
      <c r="V41" s="22">
        <v>40715</v>
      </c>
      <c r="W41" s="22">
        <v>378986</v>
      </c>
      <c r="X41" s="22">
        <v>429830</v>
      </c>
      <c r="Y41" s="22">
        <v>-50844</v>
      </c>
      <c r="Z41" s="23">
        <v>-11.828862573575599</v>
      </c>
      <c r="AA41" s="20">
        <v>429830</v>
      </c>
    </row>
    <row r="42" spans="1:27" x14ac:dyDescent="0.25">
      <c r="A42" s="19" t="s">
        <v>67</v>
      </c>
      <c r="B42" s="15" t="s">
        <v>32</v>
      </c>
      <c r="C42" s="20">
        <v>336930</v>
      </c>
      <c r="D42" s="20"/>
      <c r="E42" s="21">
        <v>641636</v>
      </c>
      <c r="F42" s="22">
        <v>377226</v>
      </c>
      <c r="G42" s="22"/>
      <c r="H42" s="22"/>
      <c r="I42" s="22">
        <v>109401</v>
      </c>
      <c r="J42" s="22">
        <v>109401</v>
      </c>
      <c r="K42" s="22">
        <v>8764</v>
      </c>
      <c r="L42" s="22">
        <v>119549</v>
      </c>
      <c r="M42" s="22">
        <v>500</v>
      </c>
      <c r="N42" s="22">
        <v>128813</v>
      </c>
      <c r="O42" s="22">
        <v>10354</v>
      </c>
      <c r="P42" s="22">
        <v>209</v>
      </c>
      <c r="Q42" s="22"/>
      <c r="R42" s="22">
        <v>10563</v>
      </c>
      <c r="S42" s="22"/>
      <c r="T42" s="22">
        <v>4038</v>
      </c>
      <c r="U42" s="22">
        <v>27538</v>
      </c>
      <c r="V42" s="22">
        <v>31576</v>
      </c>
      <c r="W42" s="22">
        <v>280353</v>
      </c>
      <c r="X42" s="22">
        <v>377226</v>
      </c>
      <c r="Y42" s="22">
        <v>-96873</v>
      </c>
      <c r="Z42" s="23">
        <v>-25.680361374878718</v>
      </c>
      <c r="AA42" s="20">
        <v>377226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1535</v>
      </c>
      <c r="D44" s="20"/>
      <c r="E44" s="21"/>
      <c r="F44" s="22">
        <v>10000</v>
      </c>
      <c r="G44" s="22"/>
      <c r="H44" s="22"/>
      <c r="I44" s="22"/>
      <c r="J44" s="22"/>
      <c r="K44" s="22">
        <v>1601</v>
      </c>
      <c r="L44" s="22"/>
      <c r="M44" s="22"/>
      <c r="N44" s="22">
        <v>1601</v>
      </c>
      <c r="O44" s="22"/>
      <c r="P44" s="22">
        <v>678592</v>
      </c>
      <c r="Q44" s="22"/>
      <c r="R44" s="22">
        <v>678592</v>
      </c>
      <c r="S44" s="22">
        <v>-3580</v>
      </c>
      <c r="T44" s="22">
        <v>28752</v>
      </c>
      <c r="U44" s="22">
        <v>224643</v>
      </c>
      <c r="V44" s="22">
        <v>249815</v>
      </c>
      <c r="W44" s="22">
        <v>930008</v>
      </c>
      <c r="X44" s="22">
        <v>10000</v>
      </c>
      <c r="Y44" s="22">
        <v>920008</v>
      </c>
      <c r="Z44" s="23">
        <v>9200.08</v>
      </c>
      <c r="AA44" s="20">
        <v>10000</v>
      </c>
    </row>
    <row r="45" spans="1:27" x14ac:dyDescent="0.25">
      <c r="A45" s="19" t="s">
        <v>70</v>
      </c>
      <c r="B45" s="15" t="s">
        <v>32</v>
      </c>
      <c r="C45" s="20">
        <v>1947378</v>
      </c>
      <c r="D45" s="20"/>
      <c r="E45" s="21">
        <v>2563776</v>
      </c>
      <c r="F45" s="22">
        <v>2799896</v>
      </c>
      <c r="G45" s="22">
        <v>120447</v>
      </c>
      <c r="H45" s="22">
        <v>262461</v>
      </c>
      <c r="I45" s="22">
        <v>114778</v>
      </c>
      <c r="J45" s="22">
        <v>497686</v>
      </c>
      <c r="K45" s="22">
        <v>165348</v>
      </c>
      <c r="L45" s="22">
        <v>240502</v>
      </c>
      <c r="M45" s="22">
        <v>157800</v>
      </c>
      <c r="N45" s="22">
        <v>563650</v>
      </c>
      <c r="O45" s="22">
        <v>156573</v>
      </c>
      <c r="P45" s="22">
        <v>188308</v>
      </c>
      <c r="Q45" s="22">
        <v>-6991</v>
      </c>
      <c r="R45" s="22">
        <v>337890</v>
      </c>
      <c r="S45" s="22">
        <v>398664</v>
      </c>
      <c r="T45" s="22">
        <v>242605</v>
      </c>
      <c r="U45" s="22">
        <v>266947</v>
      </c>
      <c r="V45" s="22">
        <v>908216</v>
      </c>
      <c r="W45" s="22">
        <v>2307442</v>
      </c>
      <c r="X45" s="22">
        <v>2799896</v>
      </c>
      <c r="Y45" s="22">
        <v>-492454</v>
      </c>
      <c r="Z45" s="23">
        <v>-17.588296136713648</v>
      </c>
      <c r="AA45" s="20">
        <v>2799896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8900</v>
      </c>
      <c r="F47" s="22">
        <v>4900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4900</v>
      </c>
      <c r="Y47" s="22">
        <v>-4900</v>
      </c>
      <c r="Z47" s="23">
        <v>-100</v>
      </c>
      <c r="AA47" s="20">
        <v>4900</v>
      </c>
    </row>
    <row r="48" spans="1:27" x14ac:dyDescent="0.25">
      <c r="A48" s="37" t="s">
        <v>73</v>
      </c>
      <c r="B48" s="28" t="s">
        <v>32</v>
      </c>
      <c r="C48" s="29">
        <f>SUM(C35:C47)</f>
        <v>28763646</v>
      </c>
      <c r="D48" s="29">
        <f t="shared" ref="D48:Y48" si="1">SUM(D35:D47)</f>
        <v>0</v>
      </c>
      <c r="E48" s="30">
        <f t="shared" si="1"/>
        <v>33773532</v>
      </c>
      <c r="F48" s="31">
        <f t="shared" si="1"/>
        <v>34446146</v>
      </c>
      <c r="G48" s="31">
        <f t="shared" si="1"/>
        <v>2000466</v>
      </c>
      <c r="H48" s="31">
        <f t="shared" si="1"/>
        <v>1870069</v>
      </c>
      <c r="I48" s="31">
        <f t="shared" si="1"/>
        <v>2267637</v>
      </c>
      <c r="J48" s="31">
        <f t="shared" si="1"/>
        <v>6138172</v>
      </c>
      <c r="K48" s="31">
        <f t="shared" si="1"/>
        <v>2364704</v>
      </c>
      <c r="L48" s="31">
        <f t="shared" si="1"/>
        <v>3301941</v>
      </c>
      <c r="M48" s="31">
        <f t="shared" si="1"/>
        <v>2529977</v>
      </c>
      <c r="N48" s="31">
        <f t="shared" si="1"/>
        <v>8196622</v>
      </c>
      <c r="O48" s="31">
        <f t="shared" si="1"/>
        <v>2948891</v>
      </c>
      <c r="P48" s="31">
        <f t="shared" si="1"/>
        <v>2914898</v>
      </c>
      <c r="Q48" s="31">
        <f t="shared" si="1"/>
        <v>2171687</v>
      </c>
      <c r="R48" s="31">
        <f t="shared" si="1"/>
        <v>8035476</v>
      </c>
      <c r="S48" s="31">
        <f t="shared" si="1"/>
        <v>2827938</v>
      </c>
      <c r="T48" s="31">
        <f t="shared" si="1"/>
        <v>2422665</v>
      </c>
      <c r="U48" s="31">
        <f t="shared" si="1"/>
        <v>3212844</v>
      </c>
      <c r="V48" s="31">
        <f t="shared" si="1"/>
        <v>8463447</v>
      </c>
      <c r="W48" s="31">
        <f t="shared" si="1"/>
        <v>30833717</v>
      </c>
      <c r="X48" s="31">
        <f t="shared" si="1"/>
        <v>34446146</v>
      </c>
      <c r="Y48" s="31">
        <f t="shared" si="1"/>
        <v>-3612429</v>
      </c>
      <c r="Z48" s="32">
        <f>+IF(X48&lt;&gt;0,+(Y48/X48)*100,0)</f>
        <v>-10.487179030130104</v>
      </c>
      <c r="AA48" s="29">
        <f>SUM(AA35:AA47)</f>
        <v>34446146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19924896</v>
      </c>
      <c r="D49" s="39">
        <f t="shared" si="2"/>
        <v>0</v>
      </c>
      <c r="E49" s="40">
        <f t="shared" si="2"/>
        <v>14638973</v>
      </c>
      <c r="F49" s="41">
        <f t="shared" si="2"/>
        <v>14316359</v>
      </c>
      <c r="G49" s="41">
        <f t="shared" si="2"/>
        <v>1882846</v>
      </c>
      <c r="H49" s="41">
        <f t="shared" si="2"/>
        <v>933705</v>
      </c>
      <c r="I49" s="41">
        <f t="shared" si="2"/>
        <v>1230941</v>
      </c>
      <c r="J49" s="41">
        <f t="shared" si="2"/>
        <v>4047492</v>
      </c>
      <c r="K49" s="41">
        <f t="shared" si="2"/>
        <v>943289</v>
      </c>
      <c r="L49" s="41">
        <f t="shared" si="2"/>
        <v>667145</v>
      </c>
      <c r="M49" s="41">
        <f t="shared" si="2"/>
        <v>1371240</v>
      </c>
      <c r="N49" s="41">
        <f t="shared" si="2"/>
        <v>2981674</v>
      </c>
      <c r="O49" s="41">
        <f t="shared" si="2"/>
        <v>2516143</v>
      </c>
      <c r="P49" s="41">
        <f t="shared" si="2"/>
        <v>2178326</v>
      </c>
      <c r="Q49" s="41">
        <f t="shared" si="2"/>
        <v>2034001</v>
      </c>
      <c r="R49" s="41">
        <f t="shared" si="2"/>
        <v>6728470</v>
      </c>
      <c r="S49" s="41">
        <f t="shared" si="2"/>
        <v>1314180</v>
      </c>
      <c r="T49" s="41">
        <f t="shared" si="2"/>
        <v>1475997</v>
      </c>
      <c r="U49" s="41">
        <f t="shared" si="2"/>
        <v>530010</v>
      </c>
      <c r="V49" s="41">
        <f t="shared" si="2"/>
        <v>3320187</v>
      </c>
      <c r="W49" s="41">
        <f t="shared" si="2"/>
        <v>17077823</v>
      </c>
      <c r="X49" s="41">
        <f t="shared" si="2"/>
        <v>14316359</v>
      </c>
      <c r="Y49" s="41">
        <f t="shared" si="2"/>
        <v>2761464</v>
      </c>
      <c r="Z49" s="42">
        <f>+IF(X49&lt;&gt;0,+(Y49/X49)*100,0)</f>
        <v>19.288870864442558</v>
      </c>
      <c r="AA49" s="39">
        <f>+AA33-AA48</f>
        <v>14316359</v>
      </c>
    </row>
    <row r="50" spans="1:27" x14ac:dyDescent="0.25">
      <c r="A50" s="43" t="s">
        <v>75</v>
      </c>
      <c r="B50" s="15" t="s">
        <v>32</v>
      </c>
      <c r="C50" s="20">
        <v>2547390</v>
      </c>
      <c r="D50" s="20"/>
      <c r="E50" s="21">
        <v>10000000</v>
      </c>
      <c r="F50" s="22">
        <v>3771779</v>
      </c>
      <c r="G50" s="22"/>
      <c r="H50" s="22"/>
      <c r="I50" s="22"/>
      <c r="J50" s="22"/>
      <c r="K50" s="22">
        <v>326465</v>
      </c>
      <c r="L50" s="22"/>
      <c r="M50" s="22">
        <v>794580</v>
      </c>
      <c r="N50" s="22">
        <v>1121045</v>
      </c>
      <c r="O50" s="22">
        <v>724663</v>
      </c>
      <c r="P50" s="22"/>
      <c r="Q50" s="22"/>
      <c r="R50" s="22">
        <v>724663</v>
      </c>
      <c r="S50" s="22"/>
      <c r="T50" s="22"/>
      <c r="U50" s="22"/>
      <c r="V50" s="22"/>
      <c r="W50" s="22">
        <v>1845708</v>
      </c>
      <c r="X50" s="22">
        <v>3771779</v>
      </c>
      <c r="Y50" s="22">
        <v>-1926071</v>
      </c>
      <c r="Z50" s="23">
        <v>-51.065319574662247</v>
      </c>
      <c r="AA50" s="20">
        <v>3771779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22472286</v>
      </c>
      <c r="D52" s="48">
        <f t="shared" si="3"/>
        <v>0</v>
      </c>
      <c r="E52" s="49">
        <f t="shared" si="3"/>
        <v>24638973</v>
      </c>
      <c r="F52" s="50">
        <f t="shared" si="3"/>
        <v>18088138</v>
      </c>
      <c r="G52" s="50">
        <f t="shared" si="3"/>
        <v>1882846</v>
      </c>
      <c r="H52" s="50">
        <f t="shared" si="3"/>
        <v>933705</v>
      </c>
      <c r="I52" s="50">
        <f t="shared" si="3"/>
        <v>1230941</v>
      </c>
      <c r="J52" s="50">
        <f t="shared" si="3"/>
        <v>4047492</v>
      </c>
      <c r="K52" s="50">
        <f t="shared" si="3"/>
        <v>1269754</v>
      </c>
      <c r="L52" s="50">
        <f t="shared" si="3"/>
        <v>667145</v>
      </c>
      <c r="M52" s="50">
        <f t="shared" si="3"/>
        <v>2165820</v>
      </c>
      <c r="N52" s="50">
        <f t="shared" si="3"/>
        <v>4102719</v>
      </c>
      <c r="O52" s="50">
        <f t="shared" si="3"/>
        <v>3240806</v>
      </c>
      <c r="P52" s="50">
        <f t="shared" si="3"/>
        <v>2178326</v>
      </c>
      <c r="Q52" s="50">
        <f t="shared" si="3"/>
        <v>2034001</v>
      </c>
      <c r="R52" s="50">
        <f t="shared" si="3"/>
        <v>7453133</v>
      </c>
      <c r="S52" s="50">
        <f t="shared" si="3"/>
        <v>1314180</v>
      </c>
      <c r="T52" s="50">
        <f t="shared" si="3"/>
        <v>1475997</v>
      </c>
      <c r="U52" s="50">
        <f t="shared" si="3"/>
        <v>530010</v>
      </c>
      <c r="V52" s="50">
        <f t="shared" si="3"/>
        <v>3320187</v>
      </c>
      <c r="W52" s="50">
        <f t="shared" si="3"/>
        <v>18923531</v>
      </c>
      <c r="X52" s="50">
        <f t="shared" si="3"/>
        <v>18088138</v>
      </c>
      <c r="Y52" s="50">
        <f t="shared" si="3"/>
        <v>835393</v>
      </c>
      <c r="Z52" s="51">
        <f>+IF(X52&lt;&gt;0,+(Y52/X52)*100,0)</f>
        <v>4.6184576875740335</v>
      </c>
      <c r="AA52" s="48">
        <f>SUM(AA49:AA51)</f>
        <v>18088138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22472286</v>
      </c>
      <c r="D54" s="54">
        <f>+D52-D53</f>
        <v>0</v>
      </c>
      <c r="E54" s="55">
        <f t="shared" si="4"/>
        <v>24638973</v>
      </c>
      <c r="F54" s="56">
        <f t="shared" si="4"/>
        <v>18088138</v>
      </c>
      <c r="G54" s="56">
        <f t="shared" si="4"/>
        <v>1882846</v>
      </c>
      <c r="H54" s="56">
        <f t="shared" si="4"/>
        <v>933705</v>
      </c>
      <c r="I54" s="56">
        <f t="shared" si="4"/>
        <v>1230941</v>
      </c>
      <c r="J54" s="56">
        <f t="shared" si="4"/>
        <v>4047492</v>
      </c>
      <c r="K54" s="56">
        <f t="shared" si="4"/>
        <v>1269754</v>
      </c>
      <c r="L54" s="56">
        <f t="shared" si="4"/>
        <v>667145</v>
      </c>
      <c r="M54" s="56">
        <f t="shared" si="4"/>
        <v>2165820</v>
      </c>
      <c r="N54" s="56">
        <f t="shared" si="4"/>
        <v>4102719</v>
      </c>
      <c r="O54" s="56">
        <f t="shared" si="4"/>
        <v>3240806</v>
      </c>
      <c r="P54" s="56">
        <f t="shared" si="4"/>
        <v>2178326</v>
      </c>
      <c r="Q54" s="56">
        <f t="shared" si="4"/>
        <v>2034001</v>
      </c>
      <c r="R54" s="56">
        <f t="shared" si="4"/>
        <v>7453133</v>
      </c>
      <c r="S54" s="56">
        <f t="shared" si="4"/>
        <v>1314180</v>
      </c>
      <c r="T54" s="56">
        <f t="shared" si="4"/>
        <v>1475997</v>
      </c>
      <c r="U54" s="56">
        <f t="shared" si="4"/>
        <v>530010</v>
      </c>
      <c r="V54" s="56">
        <f t="shared" si="4"/>
        <v>3320187</v>
      </c>
      <c r="W54" s="56">
        <f t="shared" si="4"/>
        <v>18923531</v>
      </c>
      <c r="X54" s="56">
        <f t="shared" si="4"/>
        <v>18088138</v>
      </c>
      <c r="Y54" s="56">
        <f t="shared" si="4"/>
        <v>835393</v>
      </c>
      <c r="Z54" s="57">
        <f>+IF(X54&lt;&gt;0,+(Y54/X54)*100,0)</f>
        <v>4.6184576875740335</v>
      </c>
      <c r="AA54" s="54">
        <f>+AA52-AA53</f>
        <v>18088138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22472286</v>
      </c>
      <c r="D57" s="48">
        <f>SUM(D54:D56)</f>
        <v>0</v>
      </c>
      <c r="E57" s="49">
        <f t="shared" si="5"/>
        <v>24638973</v>
      </c>
      <c r="F57" s="50">
        <f t="shared" si="5"/>
        <v>18088138</v>
      </c>
      <c r="G57" s="50">
        <f t="shared" si="5"/>
        <v>1882846</v>
      </c>
      <c r="H57" s="50">
        <f t="shared" si="5"/>
        <v>933705</v>
      </c>
      <c r="I57" s="50">
        <f t="shared" si="5"/>
        <v>1230941</v>
      </c>
      <c r="J57" s="50">
        <f t="shared" si="5"/>
        <v>4047492</v>
      </c>
      <c r="K57" s="50">
        <f t="shared" si="5"/>
        <v>1269754</v>
      </c>
      <c r="L57" s="50">
        <f t="shared" si="5"/>
        <v>667145</v>
      </c>
      <c r="M57" s="50">
        <f t="shared" si="5"/>
        <v>2165820</v>
      </c>
      <c r="N57" s="50">
        <f t="shared" si="5"/>
        <v>4102719</v>
      </c>
      <c r="O57" s="50">
        <f t="shared" si="5"/>
        <v>3240806</v>
      </c>
      <c r="P57" s="50">
        <f t="shared" si="5"/>
        <v>2178326</v>
      </c>
      <c r="Q57" s="50">
        <f t="shared" si="5"/>
        <v>2034001</v>
      </c>
      <c r="R57" s="50">
        <f t="shared" si="5"/>
        <v>7453133</v>
      </c>
      <c r="S57" s="50">
        <f t="shared" si="5"/>
        <v>1314180</v>
      </c>
      <c r="T57" s="50">
        <f t="shared" si="5"/>
        <v>1475997</v>
      </c>
      <c r="U57" s="50">
        <f t="shared" si="5"/>
        <v>530010</v>
      </c>
      <c r="V57" s="50">
        <f t="shared" si="5"/>
        <v>3320187</v>
      </c>
      <c r="W57" s="50">
        <f t="shared" si="5"/>
        <v>18923531</v>
      </c>
      <c r="X57" s="50">
        <f t="shared" si="5"/>
        <v>18088138</v>
      </c>
      <c r="Y57" s="50">
        <f t="shared" si="5"/>
        <v>835393</v>
      </c>
      <c r="Z57" s="51">
        <f>+IF(X57&lt;&gt;0,+(Y57/X57)*100,0)</f>
        <v>4.6184576875740335</v>
      </c>
      <c r="AA57" s="48">
        <f>SUM(AA54:AA56)</f>
        <v>18088138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22472286</v>
      </c>
      <c r="D60" s="65">
        <f>SUM(D57:D59)</f>
        <v>0</v>
      </c>
      <c r="E60" s="66">
        <f t="shared" si="6"/>
        <v>24638973</v>
      </c>
      <c r="F60" s="67">
        <f t="shared" si="6"/>
        <v>18088138</v>
      </c>
      <c r="G60" s="67">
        <f t="shared" si="6"/>
        <v>1882846</v>
      </c>
      <c r="H60" s="67">
        <f t="shared" si="6"/>
        <v>933705</v>
      </c>
      <c r="I60" s="67">
        <f t="shared" si="6"/>
        <v>1230941</v>
      </c>
      <c r="J60" s="67">
        <f t="shared" si="6"/>
        <v>4047492</v>
      </c>
      <c r="K60" s="67">
        <f t="shared" si="6"/>
        <v>1269754</v>
      </c>
      <c r="L60" s="67">
        <f t="shared" si="6"/>
        <v>667145</v>
      </c>
      <c r="M60" s="67">
        <f t="shared" si="6"/>
        <v>2165820</v>
      </c>
      <c r="N60" s="67">
        <f t="shared" si="6"/>
        <v>4102719</v>
      </c>
      <c r="O60" s="67">
        <f t="shared" si="6"/>
        <v>3240806</v>
      </c>
      <c r="P60" s="67">
        <f t="shared" si="6"/>
        <v>2178326</v>
      </c>
      <c r="Q60" s="67">
        <f t="shared" si="6"/>
        <v>2034001</v>
      </c>
      <c r="R60" s="67">
        <f t="shared" si="6"/>
        <v>7453133</v>
      </c>
      <c r="S60" s="67">
        <f t="shared" si="6"/>
        <v>1314180</v>
      </c>
      <c r="T60" s="67">
        <f t="shared" si="6"/>
        <v>1475997</v>
      </c>
      <c r="U60" s="67">
        <f t="shared" si="6"/>
        <v>530010</v>
      </c>
      <c r="V60" s="67">
        <f t="shared" si="6"/>
        <v>3320187</v>
      </c>
      <c r="W60" s="67">
        <f t="shared" si="6"/>
        <v>18923531</v>
      </c>
      <c r="X60" s="67">
        <f t="shared" si="6"/>
        <v>18088138</v>
      </c>
      <c r="Y60" s="67">
        <f t="shared" si="6"/>
        <v>835393</v>
      </c>
      <c r="Z60" s="68">
        <f>+IF(X60&lt;&gt;0,+(Y60/X60)*100,0)</f>
        <v>4.6184576875740335</v>
      </c>
      <c r="AA60" s="65">
        <f>SUM(AA57:AA59)</f>
        <v>18088138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24718345</v>
      </c>
      <c r="D7" s="20"/>
      <c r="E7" s="21">
        <v>26566524</v>
      </c>
      <c r="F7" s="22">
        <v>26528929</v>
      </c>
      <c r="G7" s="22">
        <v>1967245</v>
      </c>
      <c r="H7" s="22">
        <v>2038065</v>
      </c>
      <c r="I7" s="22">
        <v>1964703</v>
      </c>
      <c r="J7" s="22">
        <v>5970013</v>
      </c>
      <c r="K7" s="22">
        <v>2211667</v>
      </c>
      <c r="L7" s="22">
        <v>2072637</v>
      </c>
      <c r="M7" s="22">
        <v>2212735</v>
      </c>
      <c r="N7" s="22">
        <v>6497039</v>
      </c>
      <c r="O7" s="22">
        <v>2904521</v>
      </c>
      <c r="P7" s="22">
        <v>2389379</v>
      </c>
      <c r="Q7" s="22">
        <v>2760494</v>
      </c>
      <c r="R7" s="22">
        <v>8054394</v>
      </c>
      <c r="S7" s="22">
        <v>2269238</v>
      </c>
      <c r="T7" s="22">
        <v>2259508</v>
      </c>
      <c r="U7" s="22">
        <v>1863361</v>
      </c>
      <c r="V7" s="22">
        <v>6392107</v>
      </c>
      <c r="W7" s="22">
        <v>26913553</v>
      </c>
      <c r="X7" s="22">
        <v>26528929</v>
      </c>
      <c r="Y7" s="22">
        <v>384624</v>
      </c>
      <c r="Z7" s="23">
        <v>1.4498286003177889</v>
      </c>
      <c r="AA7" s="20">
        <v>26528929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522215</v>
      </c>
      <c r="F13" s="22">
        <v>568215</v>
      </c>
      <c r="G13" s="22">
        <v>47099</v>
      </c>
      <c r="H13" s="22">
        <v>47980</v>
      </c>
      <c r="I13" s="22">
        <v>48398</v>
      </c>
      <c r="J13" s="22">
        <v>143477</v>
      </c>
      <c r="K13" s="22">
        <v>48262</v>
      </c>
      <c r="L13" s="22">
        <v>48535</v>
      </c>
      <c r="M13" s="22">
        <v>43427</v>
      </c>
      <c r="N13" s="22">
        <v>140224</v>
      </c>
      <c r="O13" s="22">
        <v>48465</v>
      </c>
      <c r="P13" s="22">
        <v>51654</v>
      </c>
      <c r="Q13" s="22">
        <v>51456</v>
      </c>
      <c r="R13" s="22">
        <v>151575</v>
      </c>
      <c r="S13" s="22">
        <v>43542</v>
      </c>
      <c r="T13" s="22">
        <v>40424</v>
      </c>
      <c r="U13" s="22">
        <v>35505</v>
      </c>
      <c r="V13" s="22">
        <v>119471</v>
      </c>
      <c r="W13" s="22">
        <v>554747</v>
      </c>
      <c r="X13" s="22">
        <v>568215</v>
      </c>
      <c r="Y13" s="22">
        <v>-13468</v>
      </c>
      <c r="Z13" s="23">
        <v>-2.37022957859261</v>
      </c>
      <c r="AA13" s="20">
        <v>568215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152188</v>
      </c>
      <c r="D20" s="20"/>
      <c r="E20" s="21">
        <v>120000</v>
      </c>
      <c r="F20" s="22">
        <v>120000</v>
      </c>
      <c r="G20" s="22">
        <v>8552</v>
      </c>
      <c r="H20" s="22">
        <v>15617</v>
      </c>
      <c r="I20" s="22">
        <v>29312</v>
      </c>
      <c r="J20" s="22">
        <v>53481</v>
      </c>
      <c r="K20" s="22">
        <v>30844</v>
      </c>
      <c r="L20" s="22">
        <v>8980</v>
      </c>
      <c r="M20" s="22">
        <v>13275</v>
      </c>
      <c r="N20" s="22">
        <v>53099</v>
      </c>
      <c r="O20" s="22"/>
      <c r="P20" s="22">
        <v>8980</v>
      </c>
      <c r="Q20" s="22">
        <v>36092</v>
      </c>
      <c r="R20" s="22">
        <v>45072</v>
      </c>
      <c r="S20" s="22">
        <v>55286</v>
      </c>
      <c r="T20" s="22">
        <v>17570</v>
      </c>
      <c r="U20" s="22"/>
      <c r="V20" s="22">
        <v>72856</v>
      </c>
      <c r="W20" s="22">
        <v>224508</v>
      </c>
      <c r="X20" s="22">
        <v>120000</v>
      </c>
      <c r="Y20" s="22">
        <v>104508</v>
      </c>
      <c r="Z20" s="18">
        <v>87.09</v>
      </c>
      <c r="AA20" s="20">
        <v>120000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500</v>
      </c>
      <c r="F24" s="22">
        <v>500</v>
      </c>
      <c r="G24" s="22"/>
      <c r="H24" s="22">
        <v>83</v>
      </c>
      <c r="I24" s="22"/>
      <c r="J24" s="22">
        <v>83</v>
      </c>
      <c r="K24" s="22"/>
      <c r="L24" s="22"/>
      <c r="M24" s="22"/>
      <c r="N24" s="22"/>
      <c r="O24" s="22"/>
      <c r="P24" s="22"/>
      <c r="Q24" s="22">
        <v>1685</v>
      </c>
      <c r="R24" s="22">
        <v>1685</v>
      </c>
      <c r="S24" s="22">
        <v>15000</v>
      </c>
      <c r="T24" s="22">
        <v>6757</v>
      </c>
      <c r="U24" s="22">
        <v>1707</v>
      </c>
      <c r="V24" s="22">
        <v>23464</v>
      </c>
      <c r="W24" s="22">
        <v>25232</v>
      </c>
      <c r="X24" s="22">
        <v>500</v>
      </c>
      <c r="Y24" s="22">
        <v>24732</v>
      </c>
      <c r="Z24" s="23">
        <v>4946.3999999999996</v>
      </c>
      <c r="AA24" s="20">
        <v>500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7837386</v>
      </c>
      <c r="D26" s="20"/>
      <c r="E26" s="21">
        <v>6035127</v>
      </c>
      <c r="F26" s="22">
        <v>6295582</v>
      </c>
      <c r="G26" s="22">
        <v>353905</v>
      </c>
      <c r="H26" s="22">
        <v>364962</v>
      </c>
      <c r="I26" s="22">
        <v>794350</v>
      </c>
      <c r="J26" s="22">
        <v>1513217</v>
      </c>
      <c r="K26" s="22">
        <v>-539755</v>
      </c>
      <c r="L26" s="22">
        <v>173689</v>
      </c>
      <c r="M26" s="22">
        <v>160682</v>
      </c>
      <c r="N26" s="22">
        <v>-205384</v>
      </c>
      <c r="O26" s="22">
        <v>1558611</v>
      </c>
      <c r="P26" s="22">
        <v>408132</v>
      </c>
      <c r="Q26" s="22">
        <v>511669</v>
      </c>
      <c r="R26" s="22">
        <v>2478412</v>
      </c>
      <c r="S26" s="22">
        <v>414079</v>
      </c>
      <c r="T26" s="22">
        <v>439487</v>
      </c>
      <c r="U26" s="22">
        <v>444538</v>
      </c>
      <c r="V26" s="22">
        <v>1298104</v>
      </c>
      <c r="W26" s="22">
        <v>5084349</v>
      </c>
      <c r="X26" s="22">
        <v>6295582</v>
      </c>
      <c r="Y26" s="22">
        <v>-1211233</v>
      </c>
      <c r="Z26" s="23">
        <v>-19.239412654779176</v>
      </c>
      <c r="AA26" s="20">
        <v>6295582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1013939</v>
      </c>
      <c r="D29" s="20"/>
      <c r="E29" s="21">
        <v>1112385</v>
      </c>
      <c r="F29" s="22">
        <v>1118792</v>
      </c>
      <c r="G29" s="22">
        <v>92975</v>
      </c>
      <c r="H29" s="22">
        <v>94358</v>
      </c>
      <c r="I29" s="22">
        <v>93528</v>
      </c>
      <c r="J29" s="22">
        <v>280861</v>
      </c>
      <c r="K29" s="22">
        <v>93251</v>
      </c>
      <c r="L29" s="22">
        <v>93023</v>
      </c>
      <c r="M29" s="22">
        <v>93251</v>
      </c>
      <c r="N29" s="22">
        <v>279525</v>
      </c>
      <c r="O29" s="22">
        <v>91868</v>
      </c>
      <c r="P29" s="22">
        <v>100169</v>
      </c>
      <c r="Q29" s="22">
        <v>99616</v>
      </c>
      <c r="R29" s="22">
        <v>291653</v>
      </c>
      <c r="S29" s="22">
        <v>95188</v>
      </c>
      <c r="T29" s="22">
        <v>90036</v>
      </c>
      <c r="U29" s="22">
        <v>98232</v>
      </c>
      <c r="V29" s="22">
        <v>283456</v>
      </c>
      <c r="W29" s="22">
        <v>1135495</v>
      </c>
      <c r="X29" s="22">
        <v>1118792</v>
      </c>
      <c r="Y29" s="22">
        <v>16703</v>
      </c>
      <c r="Z29" s="23">
        <v>1.4929495384307359</v>
      </c>
      <c r="AA29" s="20">
        <v>1118792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33721858</v>
      </c>
      <c r="D33" s="29">
        <f t="shared" ref="D33:Y33" si="0">SUM(D6:D32)</f>
        <v>0</v>
      </c>
      <c r="E33" s="30">
        <f t="shared" si="0"/>
        <v>34356751</v>
      </c>
      <c r="F33" s="31">
        <f t="shared" si="0"/>
        <v>34632018</v>
      </c>
      <c r="G33" s="31">
        <f t="shared" si="0"/>
        <v>2469776</v>
      </c>
      <c r="H33" s="31">
        <f t="shared" si="0"/>
        <v>2561065</v>
      </c>
      <c r="I33" s="31">
        <f t="shared" si="0"/>
        <v>2930291</v>
      </c>
      <c r="J33" s="31">
        <f t="shared" si="0"/>
        <v>7961132</v>
      </c>
      <c r="K33" s="31">
        <f t="shared" si="0"/>
        <v>1844269</v>
      </c>
      <c r="L33" s="31">
        <f t="shared" si="0"/>
        <v>2396864</v>
      </c>
      <c r="M33" s="31">
        <f t="shared" si="0"/>
        <v>2523370</v>
      </c>
      <c r="N33" s="31">
        <f t="shared" si="0"/>
        <v>6764503</v>
      </c>
      <c r="O33" s="31">
        <f t="shared" si="0"/>
        <v>4603465</v>
      </c>
      <c r="P33" s="31">
        <f t="shared" si="0"/>
        <v>2958314</v>
      </c>
      <c r="Q33" s="31">
        <f t="shared" si="0"/>
        <v>3461012</v>
      </c>
      <c r="R33" s="31">
        <f t="shared" si="0"/>
        <v>11022791</v>
      </c>
      <c r="S33" s="31">
        <f t="shared" si="0"/>
        <v>2892333</v>
      </c>
      <c r="T33" s="31">
        <f t="shared" si="0"/>
        <v>2853782</v>
      </c>
      <c r="U33" s="31">
        <f t="shared" si="0"/>
        <v>2443343</v>
      </c>
      <c r="V33" s="31">
        <f t="shared" si="0"/>
        <v>8189458</v>
      </c>
      <c r="W33" s="31">
        <f t="shared" si="0"/>
        <v>33937884</v>
      </c>
      <c r="X33" s="31">
        <f t="shared" si="0"/>
        <v>34632018</v>
      </c>
      <c r="Y33" s="31">
        <f t="shared" si="0"/>
        <v>-694134</v>
      </c>
      <c r="Z33" s="32">
        <f>+IF(X33&lt;&gt;0,+(Y33/X33)*100,0)</f>
        <v>-2.0043128875712641</v>
      </c>
      <c r="AA33" s="29">
        <f>SUM(AA6:AA32)</f>
        <v>34632018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4250856</v>
      </c>
      <c r="D35" s="20"/>
      <c r="E35" s="21">
        <v>11868269</v>
      </c>
      <c r="F35" s="22">
        <v>10730592</v>
      </c>
      <c r="G35" s="22">
        <v>767056</v>
      </c>
      <c r="H35" s="22">
        <v>745866</v>
      </c>
      <c r="I35" s="22">
        <v>855166</v>
      </c>
      <c r="J35" s="22">
        <v>2368088</v>
      </c>
      <c r="K35" s="22">
        <v>794979</v>
      </c>
      <c r="L35" s="22">
        <v>791414</v>
      </c>
      <c r="M35" s="22">
        <v>1243410</v>
      </c>
      <c r="N35" s="22">
        <v>2829803</v>
      </c>
      <c r="O35" s="22">
        <v>884274</v>
      </c>
      <c r="P35" s="22">
        <v>833437</v>
      </c>
      <c r="Q35" s="22">
        <v>791809</v>
      </c>
      <c r="R35" s="22">
        <v>2509520</v>
      </c>
      <c r="S35" s="22">
        <v>852882</v>
      </c>
      <c r="T35" s="22">
        <v>957658</v>
      </c>
      <c r="U35" s="22">
        <v>826595</v>
      </c>
      <c r="V35" s="22">
        <v>2637135</v>
      </c>
      <c r="W35" s="22">
        <v>10344546</v>
      </c>
      <c r="X35" s="22">
        <v>10730592</v>
      </c>
      <c r="Y35" s="22">
        <v>-386046</v>
      </c>
      <c r="Z35" s="23">
        <v>-3.5976207090904211</v>
      </c>
      <c r="AA35" s="20">
        <v>10730592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9431381</v>
      </c>
      <c r="D38" s="20"/>
      <c r="E38" s="21">
        <v>3774566</v>
      </c>
      <c r="F38" s="22">
        <v>3724886</v>
      </c>
      <c r="G38" s="22">
        <v>60209</v>
      </c>
      <c r="H38" s="22">
        <v>401563</v>
      </c>
      <c r="I38" s="22">
        <v>575231</v>
      </c>
      <c r="J38" s="22">
        <v>1037003</v>
      </c>
      <c r="K38" s="22">
        <v>242773</v>
      </c>
      <c r="L38" s="22">
        <v>492597</v>
      </c>
      <c r="M38" s="22">
        <v>67073</v>
      </c>
      <c r="N38" s="22">
        <v>802443</v>
      </c>
      <c r="O38" s="22">
        <v>269665</v>
      </c>
      <c r="P38" s="22">
        <v>417098</v>
      </c>
      <c r="Q38" s="22">
        <v>289442</v>
      </c>
      <c r="R38" s="22">
        <v>976205</v>
      </c>
      <c r="S38" s="22">
        <v>374751</v>
      </c>
      <c r="T38" s="22">
        <v>78631</v>
      </c>
      <c r="U38" s="22">
        <v>239941</v>
      </c>
      <c r="V38" s="22">
        <v>693323</v>
      </c>
      <c r="W38" s="22">
        <v>3508974</v>
      </c>
      <c r="X38" s="22">
        <v>3724886</v>
      </c>
      <c r="Y38" s="22">
        <v>-215912</v>
      </c>
      <c r="Z38" s="23">
        <v>-5.7964726974194649</v>
      </c>
      <c r="AA38" s="20">
        <v>3724886</v>
      </c>
    </row>
    <row r="39" spans="1:27" x14ac:dyDescent="0.25">
      <c r="A39" s="19" t="s">
        <v>65</v>
      </c>
      <c r="B39" s="15" t="s">
        <v>32</v>
      </c>
      <c r="C39" s="20">
        <v>1427479</v>
      </c>
      <c r="D39" s="20"/>
      <c r="E39" s="21">
        <v>50000</v>
      </c>
      <c r="F39" s="22">
        <v>50000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50000</v>
      </c>
      <c r="Y39" s="22">
        <v>-50000</v>
      </c>
      <c r="Z39" s="23">
        <v>-100</v>
      </c>
      <c r="AA39" s="20">
        <v>50000</v>
      </c>
    </row>
    <row r="40" spans="1:27" x14ac:dyDescent="0.25">
      <c r="A40" s="19" t="s">
        <v>66</v>
      </c>
      <c r="B40" s="15" t="s">
        <v>32</v>
      </c>
      <c r="C40" s="20">
        <v>3587429</v>
      </c>
      <c r="D40" s="20"/>
      <c r="E40" s="21">
        <v>2873022</v>
      </c>
      <c r="F40" s="22">
        <v>2873022</v>
      </c>
      <c r="G40" s="22"/>
      <c r="H40" s="22"/>
      <c r="I40" s="22">
        <v>718257</v>
      </c>
      <c r="J40" s="22">
        <v>718257</v>
      </c>
      <c r="K40" s="22"/>
      <c r="L40" s="22"/>
      <c r="M40" s="22">
        <v>718257</v>
      </c>
      <c r="N40" s="22">
        <v>718257</v>
      </c>
      <c r="O40" s="22"/>
      <c r="P40" s="22"/>
      <c r="Q40" s="22">
        <v>718257</v>
      </c>
      <c r="R40" s="22">
        <v>718257</v>
      </c>
      <c r="S40" s="22"/>
      <c r="T40" s="22"/>
      <c r="U40" s="22">
        <v>718257</v>
      </c>
      <c r="V40" s="22">
        <v>718257</v>
      </c>
      <c r="W40" s="22">
        <v>2873028</v>
      </c>
      <c r="X40" s="22">
        <v>2873022</v>
      </c>
      <c r="Y40" s="22">
        <v>6</v>
      </c>
      <c r="Z40" s="23"/>
      <c r="AA40" s="20">
        <v>2873022</v>
      </c>
    </row>
    <row r="41" spans="1:27" x14ac:dyDescent="0.25">
      <c r="A41" s="19" t="s">
        <v>40</v>
      </c>
      <c r="B41" s="15" t="s">
        <v>32</v>
      </c>
      <c r="C41" s="20">
        <v>488605</v>
      </c>
      <c r="D41" s="20"/>
      <c r="E41" s="21">
        <v>347919</v>
      </c>
      <c r="F41" s="22">
        <v>667919</v>
      </c>
      <c r="G41" s="22">
        <v>16308</v>
      </c>
      <c r="H41" s="22"/>
      <c r="I41" s="22"/>
      <c r="J41" s="22">
        <v>16308</v>
      </c>
      <c r="K41" s="22">
        <v>347634</v>
      </c>
      <c r="L41" s="22"/>
      <c r="M41" s="22">
        <v>85684</v>
      </c>
      <c r="N41" s="22">
        <v>433318</v>
      </c>
      <c r="O41" s="22"/>
      <c r="P41" s="22"/>
      <c r="Q41" s="22"/>
      <c r="R41" s="22"/>
      <c r="S41" s="22">
        <v>7053</v>
      </c>
      <c r="T41" s="22"/>
      <c r="U41" s="22">
        <v>809</v>
      </c>
      <c r="V41" s="22">
        <v>7862</v>
      </c>
      <c r="W41" s="22">
        <v>457488</v>
      </c>
      <c r="X41" s="22">
        <v>667919</v>
      </c>
      <c r="Y41" s="22">
        <v>-210431</v>
      </c>
      <c r="Z41" s="23">
        <v>-31.505466980277546</v>
      </c>
      <c r="AA41" s="20">
        <v>667919</v>
      </c>
    </row>
    <row r="42" spans="1:27" x14ac:dyDescent="0.25">
      <c r="A42" s="19" t="s">
        <v>67</v>
      </c>
      <c r="B42" s="15" t="s">
        <v>32</v>
      </c>
      <c r="C42" s="20">
        <v>1066879</v>
      </c>
      <c r="D42" s="20"/>
      <c r="E42" s="21">
        <v>999853</v>
      </c>
      <c r="F42" s="22">
        <v>1640533</v>
      </c>
      <c r="G42" s="22">
        <v>5700</v>
      </c>
      <c r="H42" s="22">
        <v>20980</v>
      </c>
      <c r="I42" s="22">
        <v>24313</v>
      </c>
      <c r="J42" s="22">
        <v>50993</v>
      </c>
      <c r="K42" s="22">
        <v>33840</v>
      </c>
      <c r="L42" s="22">
        <v>34044</v>
      </c>
      <c r="M42" s="22">
        <v>6102</v>
      </c>
      <c r="N42" s="22">
        <v>73986</v>
      </c>
      <c r="O42" s="22">
        <v>20881</v>
      </c>
      <c r="P42" s="22">
        <v>35064</v>
      </c>
      <c r="Q42" s="22">
        <v>457870</v>
      </c>
      <c r="R42" s="22">
        <v>513815</v>
      </c>
      <c r="S42" s="22">
        <v>8482</v>
      </c>
      <c r="T42" s="22">
        <v>53930</v>
      </c>
      <c r="U42" s="22">
        <v>174995</v>
      </c>
      <c r="V42" s="22">
        <v>237407</v>
      </c>
      <c r="W42" s="22">
        <v>876201</v>
      </c>
      <c r="X42" s="22">
        <v>1640533</v>
      </c>
      <c r="Y42" s="22">
        <v>-764332</v>
      </c>
      <c r="Z42" s="23">
        <v>-46.590467854044995</v>
      </c>
      <c r="AA42" s="20">
        <v>1640533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193435</v>
      </c>
      <c r="D44" s="20"/>
      <c r="E44" s="21">
        <v>792800</v>
      </c>
      <c r="F44" s="22">
        <v>792800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>
        <v>1496452</v>
      </c>
      <c r="T44" s="22"/>
      <c r="U44" s="22"/>
      <c r="V44" s="22">
        <v>1496452</v>
      </c>
      <c r="W44" s="22">
        <v>1496452</v>
      </c>
      <c r="X44" s="22">
        <v>792800</v>
      </c>
      <c r="Y44" s="22">
        <v>703652</v>
      </c>
      <c r="Z44" s="23">
        <v>88.755297679112005</v>
      </c>
      <c r="AA44" s="20">
        <v>792800</v>
      </c>
    </row>
    <row r="45" spans="1:27" x14ac:dyDescent="0.25">
      <c r="A45" s="19" t="s">
        <v>70</v>
      </c>
      <c r="B45" s="15" t="s">
        <v>32</v>
      </c>
      <c r="C45" s="20">
        <v>290359</v>
      </c>
      <c r="D45" s="20"/>
      <c r="E45" s="21">
        <v>814806</v>
      </c>
      <c r="F45" s="22">
        <v>966533</v>
      </c>
      <c r="G45" s="22">
        <v>71388</v>
      </c>
      <c r="H45" s="22">
        <v>70933</v>
      </c>
      <c r="I45" s="22">
        <v>64922</v>
      </c>
      <c r="J45" s="22">
        <v>207243</v>
      </c>
      <c r="K45" s="22">
        <v>57006</v>
      </c>
      <c r="L45" s="22">
        <v>60488</v>
      </c>
      <c r="M45" s="22">
        <v>59478</v>
      </c>
      <c r="N45" s="22">
        <v>176972</v>
      </c>
      <c r="O45" s="22">
        <v>41004</v>
      </c>
      <c r="P45" s="22">
        <v>67145</v>
      </c>
      <c r="Q45" s="22">
        <v>47713</v>
      </c>
      <c r="R45" s="22">
        <v>155862</v>
      </c>
      <c r="S45" s="22">
        <v>66457</v>
      </c>
      <c r="T45" s="22">
        <v>64720</v>
      </c>
      <c r="U45" s="22">
        <v>138758</v>
      </c>
      <c r="V45" s="22">
        <v>269935</v>
      </c>
      <c r="W45" s="22">
        <v>810012</v>
      </c>
      <c r="X45" s="22">
        <v>966533</v>
      </c>
      <c r="Y45" s="22">
        <v>-156521</v>
      </c>
      <c r="Z45" s="23">
        <v>-16.194066834758875</v>
      </c>
      <c r="AA45" s="20">
        <v>966533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20736423</v>
      </c>
      <c r="D48" s="29">
        <f t="shared" ref="D48:Y48" si="1">SUM(D35:D47)</f>
        <v>0</v>
      </c>
      <c r="E48" s="30">
        <f t="shared" si="1"/>
        <v>21521235</v>
      </c>
      <c r="F48" s="31">
        <f t="shared" si="1"/>
        <v>21446285</v>
      </c>
      <c r="G48" s="31">
        <f t="shared" si="1"/>
        <v>920661</v>
      </c>
      <c r="H48" s="31">
        <f t="shared" si="1"/>
        <v>1239342</v>
      </c>
      <c r="I48" s="31">
        <f t="shared" si="1"/>
        <v>2237889</v>
      </c>
      <c r="J48" s="31">
        <f t="shared" si="1"/>
        <v>4397892</v>
      </c>
      <c r="K48" s="31">
        <f t="shared" si="1"/>
        <v>1476232</v>
      </c>
      <c r="L48" s="31">
        <f t="shared" si="1"/>
        <v>1378543</v>
      </c>
      <c r="M48" s="31">
        <f t="shared" si="1"/>
        <v>2180004</v>
      </c>
      <c r="N48" s="31">
        <f t="shared" si="1"/>
        <v>5034779</v>
      </c>
      <c r="O48" s="31">
        <f t="shared" si="1"/>
        <v>1215824</v>
      </c>
      <c r="P48" s="31">
        <f t="shared" si="1"/>
        <v>1352744</v>
      </c>
      <c r="Q48" s="31">
        <f t="shared" si="1"/>
        <v>2305091</v>
      </c>
      <c r="R48" s="31">
        <f t="shared" si="1"/>
        <v>4873659</v>
      </c>
      <c r="S48" s="31">
        <f t="shared" si="1"/>
        <v>2806077</v>
      </c>
      <c r="T48" s="31">
        <f t="shared" si="1"/>
        <v>1154939</v>
      </c>
      <c r="U48" s="31">
        <f t="shared" si="1"/>
        <v>2099355</v>
      </c>
      <c r="V48" s="31">
        <f t="shared" si="1"/>
        <v>6060371</v>
      </c>
      <c r="W48" s="31">
        <f t="shared" si="1"/>
        <v>20366701</v>
      </c>
      <c r="X48" s="31">
        <f t="shared" si="1"/>
        <v>21446285</v>
      </c>
      <c r="Y48" s="31">
        <f t="shared" si="1"/>
        <v>-1079584</v>
      </c>
      <c r="Z48" s="32">
        <f>+IF(X48&lt;&gt;0,+(Y48/X48)*100,0)</f>
        <v>-5.0338974792137661</v>
      </c>
      <c r="AA48" s="29">
        <f>SUM(AA35:AA47)</f>
        <v>21446285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12985435</v>
      </c>
      <c r="D49" s="39">
        <f t="shared" si="2"/>
        <v>0</v>
      </c>
      <c r="E49" s="40">
        <f t="shared" si="2"/>
        <v>12835516</v>
      </c>
      <c r="F49" s="41">
        <f t="shared" si="2"/>
        <v>13185733</v>
      </c>
      <c r="G49" s="41">
        <f t="shared" si="2"/>
        <v>1549115</v>
      </c>
      <c r="H49" s="41">
        <f t="shared" si="2"/>
        <v>1321723</v>
      </c>
      <c r="I49" s="41">
        <f t="shared" si="2"/>
        <v>692402</v>
      </c>
      <c r="J49" s="41">
        <f t="shared" si="2"/>
        <v>3563240</v>
      </c>
      <c r="K49" s="41">
        <f t="shared" si="2"/>
        <v>368037</v>
      </c>
      <c r="L49" s="41">
        <f t="shared" si="2"/>
        <v>1018321</v>
      </c>
      <c r="M49" s="41">
        <f t="shared" si="2"/>
        <v>343366</v>
      </c>
      <c r="N49" s="41">
        <f t="shared" si="2"/>
        <v>1729724</v>
      </c>
      <c r="O49" s="41">
        <f t="shared" si="2"/>
        <v>3387641</v>
      </c>
      <c r="P49" s="41">
        <f t="shared" si="2"/>
        <v>1605570</v>
      </c>
      <c r="Q49" s="41">
        <f t="shared" si="2"/>
        <v>1155921</v>
      </c>
      <c r="R49" s="41">
        <f t="shared" si="2"/>
        <v>6149132</v>
      </c>
      <c r="S49" s="41">
        <f t="shared" si="2"/>
        <v>86256</v>
      </c>
      <c r="T49" s="41">
        <f t="shared" si="2"/>
        <v>1698843</v>
      </c>
      <c r="U49" s="41">
        <f t="shared" si="2"/>
        <v>343988</v>
      </c>
      <c r="V49" s="41">
        <f t="shared" si="2"/>
        <v>2129087</v>
      </c>
      <c r="W49" s="41">
        <f t="shared" si="2"/>
        <v>13571183</v>
      </c>
      <c r="X49" s="41">
        <f t="shared" si="2"/>
        <v>13185733</v>
      </c>
      <c r="Y49" s="41">
        <f t="shared" si="2"/>
        <v>385450</v>
      </c>
      <c r="Z49" s="42">
        <f>+IF(X49&lt;&gt;0,+(Y49/X49)*100,0)</f>
        <v>2.9232352877158969</v>
      </c>
      <c r="AA49" s="39">
        <f>+AA33-AA48</f>
        <v>13185733</v>
      </c>
    </row>
    <row r="50" spans="1:27" x14ac:dyDescent="0.25">
      <c r="A50" s="43" t="s">
        <v>75</v>
      </c>
      <c r="B50" s="15" t="s">
        <v>32</v>
      </c>
      <c r="C50" s="20">
        <v>21023876</v>
      </c>
      <c r="D50" s="20"/>
      <c r="E50" s="21">
        <v>9725881</v>
      </c>
      <c r="F50" s="22">
        <v>11307937</v>
      </c>
      <c r="G50" s="22"/>
      <c r="H50" s="22"/>
      <c r="I50" s="22">
        <v>500736</v>
      </c>
      <c r="J50" s="22">
        <v>500736</v>
      </c>
      <c r="K50" s="22"/>
      <c r="L50" s="22">
        <v>524217</v>
      </c>
      <c r="M50" s="22">
        <v>420434</v>
      </c>
      <c r="N50" s="22">
        <v>944651</v>
      </c>
      <c r="O50" s="22"/>
      <c r="P50" s="22"/>
      <c r="Q50" s="22">
        <v>649541</v>
      </c>
      <c r="R50" s="22">
        <v>649541</v>
      </c>
      <c r="S50" s="22"/>
      <c r="T50" s="22">
        <v>92900</v>
      </c>
      <c r="U50" s="22">
        <v>119614</v>
      </c>
      <c r="V50" s="22">
        <v>212514</v>
      </c>
      <c r="W50" s="22">
        <v>2307442</v>
      </c>
      <c r="X50" s="22">
        <v>11307937</v>
      </c>
      <c r="Y50" s="22">
        <v>-9000495</v>
      </c>
      <c r="Z50" s="23">
        <v>-79.594491904226203</v>
      </c>
      <c r="AA50" s="20">
        <v>11307937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34009311</v>
      </c>
      <c r="D52" s="48">
        <f t="shared" si="3"/>
        <v>0</v>
      </c>
      <c r="E52" s="49">
        <f t="shared" si="3"/>
        <v>22561397</v>
      </c>
      <c r="F52" s="50">
        <f t="shared" si="3"/>
        <v>24493670</v>
      </c>
      <c r="G52" s="50">
        <f t="shared" si="3"/>
        <v>1549115</v>
      </c>
      <c r="H52" s="50">
        <f t="shared" si="3"/>
        <v>1321723</v>
      </c>
      <c r="I52" s="50">
        <f t="shared" si="3"/>
        <v>1193138</v>
      </c>
      <c r="J52" s="50">
        <f t="shared" si="3"/>
        <v>4063976</v>
      </c>
      <c r="K52" s="50">
        <f t="shared" si="3"/>
        <v>368037</v>
      </c>
      <c r="L52" s="50">
        <f t="shared" si="3"/>
        <v>1542538</v>
      </c>
      <c r="M52" s="50">
        <f t="shared" si="3"/>
        <v>763800</v>
      </c>
      <c r="N52" s="50">
        <f t="shared" si="3"/>
        <v>2674375</v>
      </c>
      <c r="O52" s="50">
        <f t="shared" si="3"/>
        <v>3387641</v>
      </c>
      <c r="P52" s="50">
        <f t="shared" si="3"/>
        <v>1605570</v>
      </c>
      <c r="Q52" s="50">
        <f t="shared" si="3"/>
        <v>1805462</v>
      </c>
      <c r="R52" s="50">
        <f t="shared" si="3"/>
        <v>6798673</v>
      </c>
      <c r="S52" s="50">
        <f t="shared" si="3"/>
        <v>86256</v>
      </c>
      <c r="T52" s="50">
        <f t="shared" si="3"/>
        <v>1791743</v>
      </c>
      <c r="U52" s="50">
        <f t="shared" si="3"/>
        <v>463602</v>
      </c>
      <c r="V52" s="50">
        <f t="shared" si="3"/>
        <v>2341601</v>
      </c>
      <c r="W52" s="50">
        <f t="shared" si="3"/>
        <v>15878625</v>
      </c>
      <c r="X52" s="50">
        <f t="shared" si="3"/>
        <v>24493670</v>
      </c>
      <c r="Y52" s="50">
        <f t="shared" si="3"/>
        <v>-8615045</v>
      </c>
      <c r="Z52" s="51">
        <f>+IF(X52&lt;&gt;0,+(Y52/X52)*100,0)</f>
        <v>-35.172536414510361</v>
      </c>
      <c r="AA52" s="48">
        <f>SUM(AA49:AA51)</f>
        <v>24493670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34009311</v>
      </c>
      <c r="D54" s="54">
        <f>+D52-D53</f>
        <v>0</v>
      </c>
      <c r="E54" s="55">
        <f t="shared" si="4"/>
        <v>22561397</v>
      </c>
      <c r="F54" s="56">
        <f t="shared" si="4"/>
        <v>24493670</v>
      </c>
      <c r="G54" s="56">
        <f t="shared" si="4"/>
        <v>1549115</v>
      </c>
      <c r="H54" s="56">
        <f t="shared" si="4"/>
        <v>1321723</v>
      </c>
      <c r="I54" s="56">
        <f t="shared" si="4"/>
        <v>1193138</v>
      </c>
      <c r="J54" s="56">
        <f t="shared" si="4"/>
        <v>4063976</v>
      </c>
      <c r="K54" s="56">
        <f t="shared" si="4"/>
        <v>368037</v>
      </c>
      <c r="L54" s="56">
        <f t="shared" si="4"/>
        <v>1542538</v>
      </c>
      <c r="M54" s="56">
        <f t="shared" si="4"/>
        <v>763800</v>
      </c>
      <c r="N54" s="56">
        <f t="shared" si="4"/>
        <v>2674375</v>
      </c>
      <c r="O54" s="56">
        <f t="shared" si="4"/>
        <v>3387641</v>
      </c>
      <c r="P54" s="56">
        <f t="shared" si="4"/>
        <v>1605570</v>
      </c>
      <c r="Q54" s="56">
        <f t="shared" si="4"/>
        <v>1805462</v>
      </c>
      <c r="R54" s="56">
        <f t="shared" si="4"/>
        <v>6798673</v>
      </c>
      <c r="S54" s="56">
        <f t="shared" si="4"/>
        <v>86256</v>
      </c>
      <c r="T54" s="56">
        <f t="shared" si="4"/>
        <v>1791743</v>
      </c>
      <c r="U54" s="56">
        <f t="shared" si="4"/>
        <v>463602</v>
      </c>
      <c r="V54" s="56">
        <f t="shared" si="4"/>
        <v>2341601</v>
      </c>
      <c r="W54" s="56">
        <f t="shared" si="4"/>
        <v>15878625</v>
      </c>
      <c r="X54" s="56">
        <f t="shared" si="4"/>
        <v>24493670</v>
      </c>
      <c r="Y54" s="56">
        <f t="shared" si="4"/>
        <v>-8615045</v>
      </c>
      <c r="Z54" s="57">
        <f>+IF(X54&lt;&gt;0,+(Y54/X54)*100,0)</f>
        <v>-35.172536414510361</v>
      </c>
      <c r="AA54" s="54">
        <f>+AA52-AA53</f>
        <v>24493670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34009311</v>
      </c>
      <c r="D57" s="48">
        <f>SUM(D54:D56)</f>
        <v>0</v>
      </c>
      <c r="E57" s="49">
        <f t="shared" si="5"/>
        <v>22561397</v>
      </c>
      <c r="F57" s="50">
        <f t="shared" si="5"/>
        <v>24493670</v>
      </c>
      <c r="G57" s="50">
        <f t="shared" si="5"/>
        <v>1549115</v>
      </c>
      <c r="H57" s="50">
        <f t="shared" si="5"/>
        <v>1321723</v>
      </c>
      <c r="I57" s="50">
        <f t="shared" si="5"/>
        <v>1193138</v>
      </c>
      <c r="J57" s="50">
        <f t="shared" si="5"/>
        <v>4063976</v>
      </c>
      <c r="K57" s="50">
        <f t="shared" si="5"/>
        <v>368037</v>
      </c>
      <c r="L57" s="50">
        <f t="shared" si="5"/>
        <v>1542538</v>
      </c>
      <c r="M57" s="50">
        <f t="shared" si="5"/>
        <v>763800</v>
      </c>
      <c r="N57" s="50">
        <f t="shared" si="5"/>
        <v>2674375</v>
      </c>
      <c r="O57" s="50">
        <f t="shared" si="5"/>
        <v>3387641</v>
      </c>
      <c r="P57" s="50">
        <f t="shared" si="5"/>
        <v>1605570</v>
      </c>
      <c r="Q57" s="50">
        <f t="shared" si="5"/>
        <v>1805462</v>
      </c>
      <c r="R57" s="50">
        <f t="shared" si="5"/>
        <v>6798673</v>
      </c>
      <c r="S57" s="50">
        <f t="shared" si="5"/>
        <v>86256</v>
      </c>
      <c r="T57" s="50">
        <f t="shared" si="5"/>
        <v>1791743</v>
      </c>
      <c r="U57" s="50">
        <f t="shared" si="5"/>
        <v>463602</v>
      </c>
      <c r="V57" s="50">
        <f t="shared" si="5"/>
        <v>2341601</v>
      </c>
      <c r="W57" s="50">
        <f t="shared" si="5"/>
        <v>15878625</v>
      </c>
      <c r="X57" s="50">
        <f t="shared" si="5"/>
        <v>24493670</v>
      </c>
      <c r="Y57" s="50">
        <f t="shared" si="5"/>
        <v>-8615045</v>
      </c>
      <c r="Z57" s="51">
        <f>+IF(X57&lt;&gt;0,+(Y57/X57)*100,0)</f>
        <v>-35.172536414510361</v>
      </c>
      <c r="AA57" s="48">
        <f>SUM(AA54:AA56)</f>
        <v>24493670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34009311</v>
      </c>
      <c r="D60" s="65">
        <f>SUM(D57:D59)</f>
        <v>0</v>
      </c>
      <c r="E60" s="66">
        <f t="shared" si="6"/>
        <v>22561397</v>
      </c>
      <c r="F60" s="67">
        <f t="shared" si="6"/>
        <v>24493670</v>
      </c>
      <c r="G60" s="67">
        <f t="shared" si="6"/>
        <v>1549115</v>
      </c>
      <c r="H60" s="67">
        <f t="shared" si="6"/>
        <v>1321723</v>
      </c>
      <c r="I60" s="67">
        <f t="shared" si="6"/>
        <v>1193138</v>
      </c>
      <c r="J60" s="67">
        <f t="shared" si="6"/>
        <v>4063976</v>
      </c>
      <c r="K60" s="67">
        <f t="shared" si="6"/>
        <v>368037</v>
      </c>
      <c r="L60" s="67">
        <f t="shared" si="6"/>
        <v>1542538</v>
      </c>
      <c r="M60" s="67">
        <f t="shared" si="6"/>
        <v>763800</v>
      </c>
      <c r="N60" s="67">
        <f t="shared" si="6"/>
        <v>2674375</v>
      </c>
      <c r="O60" s="67">
        <f t="shared" si="6"/>
        <v>3387641</v>
      </c>
      <c r="P60" s="67">
        <f t="shared" si="6"/>
        <v>1605570</v>
      </c>
      <c r="Q60" s="67">
        <f t="shared" si="6"/>
        <v>1805462</v>
      </c>
      <c r="R60" s="67">
        <f t="shared" si="6"/>
        <v>6798673</v>
      </c>
      <c r="S60" s="67">
        <f t="shared" si="6"/>
        <v>86256</v>
      </c>
      <c r="T60" s="67">
        <f t="shared" si="6"/>
        <v>1791743</v>
      </c>
      <c r="U60" s="67">
        <f t="shared" si="6"/>
        <v>463602</v>
      </c>
      <c r="V60" s="67">
        <f t="shared" si="6"/>
        <v>2341601</v>
      </c>
      <c r="W60" s="67">
        <f t="shared" si="6"/>
        <v>15878625</v>
      </c>
      <c r="X60" s="67">
        <f t="shared" si="6"/>
        <v>24493670</v>
      </c>
      <c r="Y60" s="67">
        <f t="shared" si="6"/>
        <v>-8615045</v>
      </c>
      <c r="Z60" s="68">
        <f>+IF(X60&lt;&gt;0,+(Y60/X60)*100,0)</f>
        <v>-35.172536414510361</v>
      </c>
      <c r="AA60" s="65">
        <f>SUM(AA57:AA59)</f>
        <v>24493670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33366352</v>
      </c>
      <c r="D7" s="20"/>
      <c r="E7" s="21">
        <v>24043560</v>
      </c>
      <c r="F7" s="22">
        <v>24043560</v>
      </c>
      <c r="G7" s="22"/>
      <c r="H7" s="22">
        <v>1637722</v>
      </c>
      <c r="I7" s="22">
        <v>2142677</v>
      </c>
      <c r="J7" s="22">
        <v>3780399</v>
      </c>
      <c r="K7" s="22">
        <v>1843644</v>
      </c>
      <c r="L7" s="22">
        <v>2238658</v>
      </c>
      <c r="M7" s="22">
        <v>2105997</v>
      </c>
      <c r="N7" s="22">
        <v>6188299</v>
      </c>
      <c r="O7" s="22">
        <v>3701936</v>
      </c>
      <c r="P7" s="22">
        <v>1694865</v>
      </c>
      <c r="Q7" s="22">
        <v>2079904</v>
      </c>
      <c r="R7" s="22">
        <v>7476705</v>
      </c>
      <c r="S7" s="22">
        <v>1442990</v>
      </c>
      <c r="T7" s="22">
        <v>2187195</v>
      </c>
      <c r="U7" s="22">
        <v>1992533</v>
      </c>
      <c r="V7" s="22">
        <v>5622718</v>
      </c>
      <c r="W7" s="22">
        <v>23068121</v>
      </c>
      <c r="X7" s="22">
        <v>24043560</v>
      </c>
      <c r="Y7" s="22">
        <v>-975439</v>
      </c>
      <c r="Z7" s="23">
        <v>-4.0569657737872422</v>
      </c>
      <c r="AA7" s="20">
        <v>24043560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68070</v>
      </c>
      <c r="F8" s="22">
        <v>68070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68070</v>
      </c>
      <c r="Y8" s="22">
        <v>-68070</v>
      </c>
      <c r="Z8" s="23">
        <v>-100</v>
      </c>
      <c r="AA8" s="20">
        <v>68070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3344984</v>
      </c>
      <c r="D13" s="20"/>
      <c r="E13" s="21">
        <v>3428120</v>
      </c>
      <c r="F13" s="22">
        <v>3428120</v>
      </c>
      <c r="G13" s="22"/>
      <c r="H13" s="22">
        <v>552282</v>
      </c>
      <c r="I13" s="22">
        <v>285644</v>
      </c>
      <c r="J13" s="22">
        <v>837926</v>
      </c>
      <c r="K13" s="22">
        <v>293882</v>
      </c>
      <c r="L13" s="22">
        <v>292344</v>
      </c>
      <c r="M13" s="22">
        <v>302559</v>
      </c>
      <c r="N13" s="22">
        <v>888785</v>
      </c>
      <c r="O13" s="22">
        <v>304852</v>
      </c>
      <c r="P13" s="22">
        <v>317192</v>
      </c>
      <c r="Q13" s="22">
        <v>327441</v>
      </c>
      <c r="R13" s="22">
        <v>949485</v>
      </c>
      <c r="S13" s="22">
        <v>326207</v>
      </c>
      <c r="T13" s="22">
        <v>338875</v>
      </c>
      <c r="U13" s="22">
        <v>341369</v>
      </c>
      <c r="V13" s="22">
        <v>1006451</v>
      </c>
      <c r="W13" s="22">
        <v>3682647</v>
      </c>
      <c r="X13" s="22">
        <v>3428120</v>
      </c>
      <c r="Y13" s="22">
        <v>254527</v>
      </c>
      <c r="Z13" s="23">
        <v>7.4246817497637192</v>
      </c>
      <c r="AA13" s="20">
        <v>3428120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8136360</v>
      </c>
      <c r="F26" s="22">
        <v>8136360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8136360</v>
      </c>
      <c r="Y26" s="22">
        <v>-8136360</v>
      </c>
      <c r="Z26" s="23">
        <v>-100</v>
      </c>
      <c r="AA26" s="20">
        <v>8136360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262670</v>
      </c>
      <c r="D29" s="20"/>
      <c r="E29" s="21"/>
      <c r="F29" s="22"/>
      <c r="G29" s="22"/>
      <c r="H29" s="22">
        <v>22515</v>
      </c>
      <c r="I29" s="22">
        <v>21886</v>
      </c>
      <c r="J29" s="22">
        <v>44401</v>
      </c>
      <c r="K29" s="22">
        <v>22200</v>
      </c>
      <c r="L29" s="22">
        <v>22200</v>
      </c>
      <c r="M29" s="22">
        <v>22200</v>
      </c>
      <c r="N29" s="22">
        <v>66600</v>
      </c>
      <c r="O29" s="22">
        <v>22200</v>
      </c>
      <c r="P29" s="22">
        <v>22200</v>
      </c>
      <c r="Q29" s="22">
        <v>22200</v>
      </c>
      <c r="R29" s="22">
        <v>66600</v>
      </c>
      <c r="S29" s="22">
        <v>22200</v>
      </c>
      <c r="T29" s="22">
        <v>22043</v>
      </c>
      <c r="U29" s="22">
        <v>22043</v>
      </c>
      <c r="V29" s="22">
        <v>66286</v>
      </c>
      <c r="W29" s="22">
        <v>243887</v>
      </c>
      <c r="X29" s="22"/>
      <c r="Y29" s="22">
        <v>243887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36974006</v>
      </c>
      <c r="D33" s="29">
        <f t="shared" ref="D33:Y33" si="0">SUM(D6:D32)</f>
        <v>0</v>
      </c>
      <c r="E33" s="30">
        <f t="shared" si="0"/>
        <v>35676110</v>
      </c>
      <c r="F33" s="31">
        <f t="shared" si="0"/>
        <v>35676110</v>
      </c>
      <c r="G33" s="31">
        <f t="shared" si="0"/>
        <v>0</v>
      </c>
      <c r="H33" s="31">
        <f t="shared" si="0"/>
        <v>2212519</v>
      </c>
      <c r="I33" s="31">
        <f t="shared" si="0"/>
        <v>2450207</v>
      </c>
      <c r="J33" s="31">
        <f t="shared" si="0"/>
        <v>4662726</v>
      </c>
      <c r="K33" s="31">
        <f t="shared" si="0"/>
        <v>2159726</v>
      </c>
      <c r="L33" s="31">
        <f t="shared" si="0"/>
        <v>2553202</v>
      </c>
      <c r="M33" s="31">
        <f t="shared" si="0"/>
        <v>2430756</v>
      </c>
      <c r="N33" s="31">
        <f t="shared" si="0"/>
        <v>7143684</v>
      </c>
      <c r="O33" s="31">
        <f t="shared" si="0"/>
        <v>4028988</v>
      </c>
      <c r="P33" s="31">
        <f t="shared" si="0"/>
        <v>2034257</v>
      </c>
      <c r="Q33" s="31">
        <f t="shared" si="0"/>
        <v>2429545</v>
      </c>
      <c r="R33" s="31">
        <f t="shared" si="0"/>
        <v>8492790</v>
      </c>
      <c r="S33" s="31">
        <f t="shared" si="0"/>
        <v>1791397</v>
      </c>
      <c r="T33" s="31">
        <f t="shared" si="0"/>
        <v>2548113</v>
      </c>
      <c r="U33" s="31">
        <f t="shared" si="0"/>
        <v>2355945</v>
      </c>
      <c r="V33" s="31">
        <f t="shared" si="0"/>
        <v>6695455</v>
      </c>
      <c r="W33" s="31">
        <f t="shared" si="0"/>
        <v>26994655</v>
      </c>
      <c r="X33" s="31">
        <f t="shared" si="0"/>
        <v>35676110</v>
      </c>
      <c r="Y33" s="31">
        <f t="shared" si="0"/>
        <v>-8681455</v>
      </c>
      <c r="Z33" s="32">
        <f>+IF(X33&lt;&gt;0,+(Y33/X33)*100,0)</f>
        <v>-24.334085190341661</v>
      </c>
      <c r="AA33" s="29">
        <f>SUM(AA6:AA32)</f>
        <v>35676110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5944040</v>
      </c>
      <c r="D35" s="20"/>
      <c r="E35" s="21">
        <v>5096499</v>
      </c>
      <c r="F35" s="22">
        <v>5096499</v>
      </c>
      <c r="G35" s="22"/>
      <c r="H35" s="22">
        <v>449516</v>
      </c>
      <c r="I35" s="22">
        <v>440434</v>
      </c>
      <c r="J35" s="22">
        <v>889950</v>
      </c>
      <c r="K35" s="22">
        <v>393706</v>
      </c>
      <c r="L35" s="22">
        <v>442452</v>
      </c>
      <c r="M35" s="22">
        <v>602880</v>
      </c>
      <c r="N35" s="22">
        <v>1439038</v>
      </c>
      <c r="O35" s="22">
        <v>372035</v>
      </c>
      <c r="P35" s="22">
        <v>187384</v>
      </c>
      <c r="Q35" s="22">
        <v>578604</v>
      </c>
      <c r="R35" s="22">
        <v>1138023</v>
      </c>
      <c r="S35" s="22">
        <v>342171</v>
      </c>
      <c r="T35" s="22">
        <v>423565</v>
      </c>
      <c r="U35" s="22">
        <v>304746</v>
      </c>
      <c r="V35" s="22">
        <v>1070482</v>
      </c>
      <c r="W35" s="22">
        <v>4537493</v>
      </c>
      <c r="X35" s="22">
        <v>5096499</v>
      </c>
      <c r="Y35" s="22">
        <v>-559006</v>
      </c>
      <c r="Z35" s="23">
        <v>-10.968431466385061</v>
      </c>
      <c r="AA35" s="20">
        <v>5096499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2515430</v>
      </c>
      <c r="D38" s="20"/>
      <c r="E38" s="21">
        <v>2800000</v>
      </c>
      <c r="F38" s="22">
        <v>2800000</v>
      </c>
      <c r="G38" s="22"/>
      <c r="H38" s="22">
        <v>130009</v>
      </c>
      <c r="I38" s="22">
        <v>192265</v>
      </c>
      <c r="J38" s="22">
        <v>322274</v>
      </c>
      <c r="K38" s="22">
        <v>331591</v>
      </c>
      <c r="L38" s="22">
        <v>460972</v>
      </c>
      <c r="M38" s="22">
        <v>85217</v>
      </c>
      <c r="N38" s="22">
        <v>877780</v>
      </c>
      <c r="O38" s="22">
        <v>554482</v>
      </c>
      <c r="P38" s="22">
        <v>-824627</v>
      </c>
      <c r="Q38" s="22">
        <v>201037</v>
      </c>
      <c r="R38" s="22">
        <v>-69108</v>
      </c>
      <c r="S38" s="22">
        <v>215065</v>
      </c>
      <c r="T38" s="22"/>
      <c r="U38" s="22">
        <v>139518</v>
      </c>
      <c r="V38" s="22">
        <v>354583</v>
      </c>
      <c r="W38" s="22">
        <v>1485529</v>
      </c>
      <c r="X38" s="22">
        <v>2800000</v>
      </c>
      <c r="Y38" s="22">
        <v>-1314471</v>
      </c>
      <c r="Z38" s="23">
        <v>-46.945392857142856</v>
      </c>
      <c r="AA38" s="20">
        <v>2800000</v>
      </c>
    </row>
    <row r="39" spans="1:27" x14ac:dyDescent="0.25">
      <c r="A39" s="19" t="s">
        <v>65</v>
      </c>
      <c r="B39" s="15" t="s">
        <v>32</v>
      </c>
      <c r="C39" s="20">
        <v>12805425</v>
      </c>
      <c r="D39" s="20"/>
      <c r="E39" s="21">
        <v>3616745</v>
      </c>
      <c r="F39" s="22">
        <v>3616745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3616745</v>
      </c>
      <c r="Y39" s="22">
        <v>-3616745</v>
      </c>
      <c r="Z39" s="23">
        <v>-100</v>
      </c>
      <c r="AA39" s="20">
        <v>3616745</v>
      </c>
    </row>
    <row r="40" spans="1:27" x14ac:dyDescent="0.25">
      <c r="A40" s="19" t="s">
        <v>66</v>
      </c>
      <c r="B40" s="15" t="s">
        <v>32</v>
      </c>
      <c r="C40" s="20">
        <v>4717648</v>
      </c>
      <c r="D40" s="20"/>
      <c r="E40" s="21">
        <v>3092990</v>
      </c>
      <c r="F40" s="22">
        <v>3092990</v>
      </c>
      <c r="G40" s="22"/>
      <c r="H40" s="22">
        <v>257749</v>
      </c>
      <c r="I40" s="22">
        <v>257749</v>
      </c>
      <c r="J40" s="22">
        <v>515498</v>
      </c>
      <c r="K40" s="22">
        <v>257749</v>
      </c>
      <c r="L40" s="22">
        <v>257749</v>
      </c>
      <c r="M40" s="22"/>
      <c r="N40" s="22">
        <v>515498</v>
      </c>
      <c r="O40" s="22">
        <v>515498</v>
      </c>
      <c r="P40" s="22">
        <v>257749</v>
      </c>
      <c r="Q40" s="22">
        <v>257749</v>
      </c>
      <c r="R40" s="22">
        <v>1030996</v>
      </c>
      <c r="S40" s="22">
        <v>257749</v>
      </c>
      <c r="T40" s="22">
        <v>257749</v>
      </c>
      <c r="U40" s="22">
        <v>257749</v>
      </c>
      <c r="V40" s="22">
        <v>773247</v>
      </c>
      <c r="W40" s="22">
        <v>2835239</v>
      </c>
      <c r="X40" s="22">
        <v>3092990</v>
      </c>
      <c r="Y40" s="22">
        <v>-257751</v>
      </c>
      <c r="Z40" s="23">
        <v>-8.3333926071535966</v>
      </c>
      <c r="AA40" s="20">
        <v>3092990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562077</v>
      </c>
      <c r="D42" s="20"/>
      <c r="E42" s="21">
        <v>500000</v>
      </c>
      <c r="F42" s="22">
        <v>500000</v>
      </c>
      <c r="G42" s="22"/>
      <c r="H42" s="22"/>
      <c r="I42" s="22"/>
      <c r="J42" s="22"/>
      <c r="K42" s="22"/>
      <c r="L42" s="22"/>
      <c r="M42" s="22"/>
      <c r="N42" s="22"/>
      <c r="O42" s="22"/>
      <c r="P42" s="22">
        <v>915038</v>
      </c>
      <c r="Q42" s="22">
        <v>77913</v>
      </c>
      <c r="R42" s="22">
        <v>992951</v>
      </c>
      <c r="S42" s="22">
        <v>522961</v>
      </c>
      <c r="T42" s="22">
        <v>29260</v>
      </c>
      <c r="U42" s="22">
        <v>20327</v>
      </c>
      <c r="V42" s="22">
        <v>572548</v>
      </c>
      <c r="W42" s="22">
        <v>1565499</v>
      </c>
      <c r="X42" s="22">
        <v>500000</v>
      </c>
      <c r="Y42" s="22">
        <v>1065499</v>
      </c>
      <c r="Z42" s="23">
        <v>213.09979999999999</v>
      </c>
      <c r="AA42" s="20">
        <v>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8901970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2640408</v>
      </c>
      <c r="D45" s="20"/>
      <c r="E45" s="21">
        <v>1819126</v>
      </c>
      <c r="F45" s="22">
        <v>1819126</v>
      </c>
      <c r="G45" s="22"/>
      <c r="H45" s="22">
        <v>295240</v>
      </c>
      <c r="I45" s="22">
        <v>93953</v>
      </c>
      <c r="J45" s="22">
        <v>389193</v>
      </c>
      <c r="K45" s="22">
        <v>90115</v>
      </c>
      <c r="L45" s="22">
        <v>61732</v>
      </c>
      <c r="M45" s="22">
        <v>144858</v>
      </c>
      <c r="N45" s="22">
        <v>296705</v>
      </c>
      <c r="O45" s="22">
        <v>285636</v>
      </c>
      <c r="P45" s="22">
        <v>119254</v>
      </c>
      <c r="Q45" s="22">
        <v>108911</v>
      </c>
      <c r="R45" s="22">
        <v>513801</v>
      </c>
      <c r="S45" s="22">
        <v>53757</v>
      </c>
      <c r="T45" s="22">
        <v>62472</v>
      </c>
      <c r="U45" s="22">
        <v>162067</v>
      </c>
      <c r="V45" s="22">
        <v>278296</v>
      </c>
      <c r="W45" s="22">
        <v>1477995</v>
      </c>
      <c r="X45" s="22">
        <v>1819126</v>
      </c>
      <c r="Y45" s="22">
        <v>-341131</v>
      </c>
      <c r="Z45" s="23">
        <v>-18.752466843967927</v>
      </c>
      <c r="AA45" s="20">
        <v>1819126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38086998</v>
      </c>
      <c r="D48" s="29">
        <f t="shared" ref="D48:Y48" si="1">SUM(D35:D47)</f>
        <v>0</v>
      </c>
      <c r="E48" s="30">
        <f t="shared" si="1"/>
        <v>16925360</v>
      </c>
      <c r="F48" s="31">
        <f t="shared" si="1"/>
        <v>16925360</v>
      </c>
      <c r="G48" s="31">
        <f t="shared" si="1"/>
        <v>0</v>
      </c>
      <c r="H48" s="31">
        <f t="shared" si="1"/>
        <v>1132514</v>
      </c>
      <c r="I48" s="31">
        <f t="shared" si="1"/>
        <v>984401</v>
      </c>
      <c r="J48" s="31">
        <f t="shared" si="1"/>
        <v>2116915</v>
      </c>
      <c r="K48" s="31">
        <f t="shared" si="1"/>
        <v>1073161</v>
      </c>
      <c r="L48" s="31">
        <f t="shared" si="1"/>
        <v>1222905</v>
      </c>
      <c r="M48" s="31">
        <f t="shared" si="1"/>
        <v>832955</v>
      </c>
      <c r="N48" s="31">
        <f t="shared" si="1"/>
        <v>3129021</v>
      </c>
      <c r="O48" s="31">
        <f t="shared" si="1"/>
        <v>1727651</v>
      </c>
      <c r="P48" s="31">
        <f t="shared" si="1"/>
        <v>654798</v>
      </c>
      <c r="Q48" s="31">
        <f t="shared" si="1"/>
        <v>1224214</v>
      </c>
      <c r="R48" s="31">
        <f t="shared" si="1"/>
        <v>3606663</v>
      </c>
      <c r="S48" s="31">
        <f t="shared" si="1"/>
        <v>1391703</v>
      </c>
      <c r="T48" s="31">
        <f t="shared" si="1"/>
        <v>773046</v>
      </c>
      <c r="U48" s="31">
        <f t="shared" si="1"/>
        <v>884407</v>
      </c>
      <c r="V48" s="31">
        <f t="shared" si="1"/>
        <v>3049156</v>
      </c>
      <c r="W48" s="31">
        <f t="shared" si="1"/>
        <v>11901755</v>
      </c>
      <c r="X48" s="31">
        <f t="shared" si="1"/>
        <v>16925360</v>
      </c>
      <c r="Y48" s="31">
        <f t="shared" si="1"/>
        <v>-5023605</v>
      </c>
      <c r="Z48" s="32">
        <f>+IF(X48&lt;&gt;0,+(Y48/X48)*100,0)</f>
        <v>-29.680934408485253</v>
      </c>
      <c r="AA48" s="29">
        <f>SUM(AA35:AA47)</f>
        <v>16925360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-1112992</v>
      </c>
      <c r="D49" s="39">
        <f t="shared" si="2"/>
        <v>0</v>
      </c>
      <c r="E49" s="40">
        <f t="shared" si="2"/>
        <v>18750750</v>
      </c>
      <c r="F49" s="41">
        <f t="shared" si="2"/>
        <v>18750750</v>
      </c>
      <c r="G49" s="41">
        <f t="shared" si="2"/>
        <v>0</v>
      </c>
      <c r="H49" s="41">
        <f t="shared" si="2"/>
        <v>1080005</v>
      </c>
      <c r="I49" s="41">
        <f t="shared" si="2"/>
        <v>1465806</v>
      </c>
      <c r="J49" s="41">
        <f t="shared" si="2"/>
        <v>2545811</v>
      </c>
      <c r="K49" s="41">
        <f t="shared" si="2"/>
        <v>1086565</v>
      </c>
      <c r="L49" s="41">
        <f t="shared" si="2"/>
        <v>1330297</v>
      </c>
      <c r="M49" s="41">
        <f t="shared" si="2"/>
        <v>1597801</v>
      </c>
      <c r="N49" s="41">
        <f t="shared" si="2"/>
        <v>4014663</v>
      </c>
      <c r="O49" s="41">
        <f t="shared" si="2"/>
        <v>2301337</v>
      </c>
      <c r="P49" s="41">
        <f t="shared" si="2"/>
        <v>1379459</v>
      </c>
      <c r="Q49" s="41">
        <f t="shared" si="2"/>
        <v>1205331</v>
      </c>
      <c r="R49" s="41">
        <f t="shared" si="2"/>
        <v>4886127</v>
      </c>
      <c r="S49" s="41">
        <f t="shared" si="2"/>
        <v>399694</v>
      </c>
      <c r="T49" s="41">
        <f t="shared" si="2"/>
        <v>1775067</v>
      </c>
      <c r="U49" s="41">
        <f t="shared" si="2"/>
        <v>1471538</v>
      </c>
      <c r="V49" s="41">
        <f t="shared" si="2"/>
        <v>3646299</v>
      </c>
      <c r="W49" s="41">
        <f t="shared" si="2"/>
        <v>15092900</v>
      </c>
      <c r="X49" s="41">
        <f t="shared" si="2"/>
        <v>18750750</v>
      </c>
      <c r="Y49" s="41">
        <f t="shared" si="2"/>
        <v>-3657850</v>
      </c>
      <c r="Z49" s="42">
        <f>+IF(X49&lt;&gt;0,+(Y49/X49)*100,0)</f>
        <v>-19.507753023212405</v>
      </c>
      <c r="AA49" s="39">
        <f>+AA33-AA48</f>
        <v>18750750</v>
      </c>
    </row>
    <row r="50" spans="1:27" x14ac:dyDescent="0.25">
      <c r="A50" s="43" t="s">
        <v>75</v>
      </c>
      <c r="B50" s="15" t="s">
        <v>32</v>
      </c>
      <c r="C50" s="20">
        <v>4914515</v>
      </c>
      <c r="D50" s="20"/>
      <c r="E50" s="21">
        <v>11000000</v>
      </c>
      <c r="F50" s="22">
        <v>11000000</v>
      </c>
      <c r="G50" s="22"/>
      <c r="H50" s="22"/>
      <c r="I50" s="22">
        <v>923704</v>
      </c>
      <c r="J50" s="22">
        <v>923704</v>
      </c>
      <c r="K50" s="22"/>
      <c r="L50" s="22">
        <v>1767663</v>
      </c>
      <c r="M50" s="22">
        <v>489187</v>
      </c>
      <c r="N50" s="22">
        <v>2256850</v>
      </c>
      <c r="O50" s="22">
        <v>424930</v>
      </c>
      <c r="P50" s="22">
        <v>759007</v>
      </c>
      <c r="Q50" s="22">
        <v>2024678</v>
      </c>
      <c r="R50" s="22">
        <v>3208615</v>
      </c>
      <c r="S50" s="22">
        <v>249136</v>
      </c>
      <c r="T50" s="22">
        <v>600878</v>
      </c>
      <c r="U50" s="22">
        <v>488749</v>
      </c>
      <c r="V50" s="22">
        <v>1338763</v>
      </c>
      <c r="W50" s="22">
        <v>7727932</v>
      </c>
      <c r="X50" s="22">
        <v>11000000</v>
      </c>
      <c r="Y50" s="22">
        <v>-3272068</v>
      </c>
      <c r="Z50" s="23">
        <v>-29.746072727272725</v>
      </c>
      <c r="AA50" s="20">
        <v>11000000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3801523</v>
      </c>
      <c r="D52" s="48">
        <f t="shared" si="3"/>
        <v>0</v>
      </c>
      <c r="E52" s="49">
        <f t="shared" si="3"/>
        <v>29750750</v>
      </c>
      <c r="F52" s="50">
        <f t="shared" si="3"/>
        <v>29750750</v>
      </c>
      <c r="G52" s="50">
        <f t="shared" si="3"/>
        <v>0</v>
      </c>
      <c r="H52" s="50">
        <f t="shared" si="3"/>
        <v>1080005</v>
      </c>
      <c r="I52" s="50">
        <f t="shared" si="3"/>
        <v>2389510</v>
      </c>
      <c r="J52" s="50">
        <f t="shared" si="3"/>
        <v>3469515</v>
      </c>
      <c r="K52" s="50">
        <f t="shared" si="3"/>
        <v>1086565</v>
      </c>
      <c r="L52" s="50">
        <f t="shared" si="3"/>
        <v>3097960</v>
      </c>
      <c r="M52" s="50">
        <f t="shared" si="3"/>
        <v>2086988</v>
      </c>
      <c r="N52" s="50">
        <f t="shared" si="3"/>
        <v>6271513</v>
      </c>
      <c r="O52" s="50">
        <f t="shared" si="3"/>
        <v>2726267</v>
      </c>
      <c r="P52" s="50">
        <f t="shared" si="3"/>
        <v>2138466</v>
      </c>
      <c r="Q52" s="50">
        <f t="shared" si="3"/>
        <v>3230009</v>
      </c>
      <c r="R52" s="50">
        <f t="shared" si="3"/>
        <v>8094742</v>
      </c>
      <c r="S52" s="50">
        <f t="shared" si="3"/>
        <v>648830</v>
      </c>
      <c r="T52" s="50">
        <f t="shared" si="3"/>
        <v>2375945</v>
      </c>
      <c r="U52" s="50">
        <f t="shared" si="3"/>
        <v>1960287</v>
      </c>
      <c r="V52" s="50">
        <f t="shared" si="3"/>
        <v>4985062</v>
      </c>
      <c r="W52" s="50">
        <f t="shared" si="3"/>
        <v>22820832</v>
      </c>
      <c r="X52" s="50">
        <f t="shared" si="3"/>
        <v>29750750</v>
      </c>
      <c r="Y52" s="50">
        <f t="shared" si="3"/>
        <v>-6929918</v>
      </c>
      <c r="Z52" s="51">
        <f>+IF(X52&lt;&gt;0,+(Y52/X52)*100,0)</f>
        <v>-23.293254791896004</v>
      </c>
      <c r="AA52" s="48">
        <f>SUM(AA49:AA51)</f>
        <v>29750750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3801523</v>
      </c>
      <c r="D54" s="54">
        <f>+D52-D53</f>
        <v>0</v>
      </c>
      <c r="E54" s="55">
        <f t="shared" si="4"/>
        <v>29750750</v>
      </c>
      <c r="F54" s="56">
        <f t="shared" si="4"/>
        <v>29750750</v>
      </c>
      <c r="G54" s="56">
        <f t="shared" si="4"/>
        <v>0</v>
      </c>
      <c r="H54" s="56">
        <f t="shared" si="4"/>
        <v>1080005</v>
      </c>
      <c r="I54" s="56">
        <f t="shared" si="4"/>
        <v>2389510</v>
      </c>
      <c r="J54" s="56">
        <f t="shared" si="4"/>
        <v>3469515</v>
      </c>
      <c r="K54" s="56">
        <f t="shared" si="4"/>
        <v>1086565</v>
      </c>
      <c r="L54" s="56">
        <f t="shared" si="4"/>
        <v>3097960</v>
      </c>
      <c r="M54" s="56">
        <f t="shared" si="4"/>
        <v>2086988</v>
      </c>
      <c r="N54" s="56">
        <f t="shared" si="4"/>
        <v>6271513</v>
      </c>
      <c r="O54" s="56">
        <f t="shared" si="4"/>
        <v>2726267</v>
      </c>
      <c r="P54" s="56">
        <f t="shared" si="4"/>
        <v>2138466</v>
      </c>
      <c r="Q54" s="56">
        <f t="shared" si="4"/>
        <v>3230009</v>
      </c>
      <c r="R54" s="56">
        <f t="shared" si="4"/>
        <v>8094742</v>
      </c>
      <c r="S54" s="56">
        <f t="shared" si="4"/>
        <v>648830</v>
      </c>
      <c r="T54" s="56">
        <f t="shared" si="4"/>
        <v>2375945</v>
      </c>
      <c r="U54" s="56">
        <f t="shared" si="4"/>
        <v>1960287</v>
      </c>
      <c r="V54" s="56">
        <f t="shared" si="4"/>
        <v>4985062</v>
      </c>
      <c r="W54" s="56">
        <f t="shared" si="4"/>
        <v>22820832</v>
      </c>
      <c r="X54" s="56">
        <f t="shared" si="4"/>
        <v>29750750</v>
      </c>
      <c r="Y54" s="56">
        <f t="shared" si="4"/>
        <v>-6929918</v>
      </c>
      <c r="Z54" s="57">
        <f>+IF(X54&lt;&gt;0,+(Y54/X54)*100,0)</f>
        <v>-23.293254791896004</v>
      </c>
      <c r="AA54" s="54">
        <f>+AA52-AA53</f>
        <v>29750750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3801523</v>
      </c>
      <c r="D57" s="48">
        <f>SUM(D54:D56)</f>
        <v>0</v>
      </c>
      <c r="E57" s="49">
        <f t="shared" si="5"/>
        <v>29750750</v>
      </c>
      <c r="F57" s="50">
        <f t="shared" si="5"/>
        <v>29750750</v>
      </c>
      <c r="G57" s="50">
        <f t="shared" si="5"/>
        <v>0</v>
      </c>
      <c r="H57" s="50">
        <f t="shared" si="5"/>
        <v>1080005</v>
      </c>
      <c r="I57" s="50">
        <f t="shared" si="5"/>
        <v>2389510</v>
      </c>
      <c r="J57" s="50">
        <f t="shared" si="5"/>
        <v>3469515</v>
      </c>
      <c r="K57" s="50">
        <f t="shared" si="5"/>
        <v>1086565</v>
      </c>
      <c r="L57" s="50">
        <f t="shared" si="5"/>
        <v>3097960</v>
      </c>
      <c r="M57" s="50">
        <f t="shared" si="5"/>
        <v>2086988</v>
      </c>
      <c r="N57" s="50">
        <f t="shared" si="5"/>
        <v>6271513</v>
      </c>
      <c r="O57" s="50">
        <f t="shared" si="5"/>
        <v>2726267</v>
      </c>
      <c r="P57" s="50">
        <f t="shared" si="5"/>
        <v>2138466</v>
      </c>
      <c r="Q57" s="50">
        <f t="shared" si="5"/>
        <v>3230009</v>
      </c>
      <c r="R57" s="50">
        <f t="shared" si="5"/>
        <v>8094742</v>
      </c>
      <c r="S57" s="50">
        <f t="shared" si="5"/>
        <v>648830</v>
      </c>
      <c r="T57" s="50">
        <f t="shared" si="5"/>
        <v>2375945</v>
      </c>
      <c r="U57" s="50">
        <f t="shared" si="5"/>
        <v>1960287</v>
      </c>
      <c r="V57" s="50">
        <f t="shared" si="5"/>
        <v>4985062</v>
      </c>
      <c r="W57" s="50">
        <f t="shared" si="5"/>
        <v>22820832</v>
      </c>
      <c r="X57" s="50">
        <f t="shared" si="5"/>
        <v>29750750</v>
      </c>
      <c r="Y57" s="50">
        <f t="shared" si="5"/>
        <v>-6929918</v>
      </c>
      <c r="Z57" s="51">
        <f>+IF(X57&lt;&gt;0,+(Y57/X57)*100,0)</f>
        <v>-23.293254791896004</v>
      </c>
      <c r="AA57" s="48">
        <f>SUM(AA54:AA56)</f>
        <v>29750750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3801523</v>
      </c>
      <c r="D60" s="65">
        <f>SUM(D57:D59)</f>
        <v>0</v>
      </c>
      <c r="E60" s="66">
        <f t="shared" si="6"/>
        <v>29750750</v>
      </c>
      <c r="F60" s="67">
        <f t="shared" si="6"/>
        <v>29750750</v>
      </c>
      <c r="G60" s="67">
        <f t="shared" si="6"/>
        <v>0</v>
      </c>
      <c r="H60" s="67">
        <f t="shared" si="6"/>
        <v>1080005</v>
      </c>
      <c r="I60" s="67">
        <f t="shared" si="6"/>
        <v>2389510</v>
      </c>
      <c r="J60" s="67">
        <f t="shared" si="6"/>
        <v>3469515</v>
      </c>
      <c r="K60" s="67">
        <f t="shared" si="6"/>
        <v>1086565</v>
      </c>
      <c r="L60" s="67">
        <f t="shared" si="6"/>
        <v>3097960</v>
      </c>
      <c r="M60" s="67">
        <f t="shared" si="6"/>
        <v>2086988</v>
      </c>
      <c r="N60" s="67">
        <f t="shared" si="6"/>
        <v>6271513</v>
      </c>
      <c r="O60" s="67">
        <f t="shared" si="6"/>
        <v>2726267</v>
      </c>
      <c r="P60" s="67">
        <f t="shared" si="6"/>
        <v>2138466</v>
      </c>
      <c r="Q60" s="67">
        <f t="shared" si="6"/>
        <v>3230009</v>
      </c>
      <c r="R60" s="67">
        <f t="shared" si="6"/>
        <v>8094742</v>
      </c>
      <c r="S60" s="67">
        <f t="shared" si="6"/>
        <v>648830</v>
      </c>
      <c r="T60" s="67">
        <f t="shared" si="6"/>
        <v>2375945</v>
      </c>
      <c r="U60" s="67">
        <f t="shared" si="6"/>
        <v>1960287</v>
      </c>
      <c r="V60" s="67">
        <f t="shared" si="6"/>
        <v>4985062</v>
      </c>
      <c r="W60" s="67">
        <f t="shared" si="6"/>
        <v>22820832</v>
      </c>
      <c r="X60" s="67">
        <f t="shared" si="6"/>
        <v>29750750</v>
      </c>
      <c r="Y60" s="67">
        <f t="shared" si="6"/>
        <v>-6929918</v>
      </c>
      <c r="Z60" s="68">
        <f>+IF(X60&lt;&gt;0,+(Y60/X60)*100,0)</f>
        <v>-23.293254791896004</v>
      </c>
      <c r="AA60" s="65">
        <f>SUM(AA57:AA59)</f>
        <v>29750750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53166680</v>
      </c>
      <c r="D7" s="20"/>
      <c r="E7" s="21">
        <v>54379251</v>
      </c>
      <c r="F7" s="22">
        <v>54379251</v>
      </c>
      <c r="G7" s="22">
        <v>4161709</v>
      </c>
      <c r="H7" s="22">
        <v>3004651</v>
      </c>
      <c r="I7" s="22">
        <v>4291360</v>
      </c>
      <c r="J7" s="22">
        <v>11457720</v>
      </c>
      <c r="K7" s="22">
        <v>4531769</v>
      </c>
      <c r="L7" s="22">
        <v>4481193</v>
      </c>
      <c r="M7" s="22">
        <v>4500354</v>
      </c>
      <c r="N7" s="22">
        <v>13513316</v>
      </c>
      <c r="O7" s="22">
        <v>4453125</v>
      </c>
      <c r="P7" s="22">
        <v>6271449</v>
      </c>
      <c r="Q7" s="22">
        <v>5117662</v>
      </c>
      <c r="R7" s="22">
        <v>15842236</v>
      </c>
      <c r="S7" s="22">
        <v>5205457</v>
      </c>
      <c r="T7" s="22">
        <v>4814060</v>
      </c>
      <c r="U7" s="22">
        <v>4818383</v>
      </c>
      <c r="V7" s="22">
        <v>14837900</v>
      </c>
      <c r="W7" s="22">
        <v>55651172</v>
      </c>
      <c r="X7" s="22">
        <v>54379251</v>
      </c>
      <c r="Y7" s="22">
        <v>1271921</v>
      </c>
      <c r="Z7" s="23">
        <v>2.3389821974561587</v>
      </c>
      <c r="AA7" s="20">
        <v>54379251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964531</v>
      </c>
      <c r="D13" s="20"/>
      <c r="E13" s="21">
        <v>924869</v>
      </c>
      <c r="F13" s="22">
        <v>924869</v>
      </c>
      <c r="G13" s="22">
        <v>98377</v>
      </c>
      <c r="H13" s="22">
        <v>106479</v>
      </c>
      <c r="I13" s="22">
        <v>97887</v>
      </c>
      <c r="J13" s="22">
        <v>302743</v>
      </c>
      <c r="K13" s="22">
        <v>96063</v>
      </c>
      <c r="L13" s="22">
        <v>100723</v>
      </c>
      <c r="M13" s="22">
        <v>98426</v>
      </c>
      <c r="N13" s="22">
        <v>295212</v>
      </c>
      <c r="O13" s="22">
        <v>102128</v>
      </c>
      <c r="P13" s="22">
        <v>97614</v>
      </c>
      <c r="Q13" s="22">
        <v>99911</v>
      </c>
      <c r="R13" s="22">
        <v>299653</v>
      </c>
      <c r="S13" s="22">
        <v>99479</v>
      </c>
      <c r="T13" s="22">
        <v>106844</v>
      </c>
      <c r="U13" s="22">
        <v>89102</v>
      </c>
      <c r="V13" s="22">
        <v>295425</v>
      </c>
      <c r="W13" s="22">
        <v>1193033</v>
      </c>
      <c r="X13" s="22">
        <v>924869</v>
      </c>
      <c r="Y13" s="22">
        <v>268164</v>
      </c>
      <c r="Z13" s="23">
        <v>28.994808994571127</v>
      </c>
      <c r="AA13" s="20">
        <v>924869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13801488</v>
      </c>
      <c r="D26" s="20"/>
      <c r="E26" s="21">
        <v>14151963</v>
      </c>
      <c r="F26" s="22">
        <v>14151963</v>
      </c>
      <c r="G26" s="22"/>
      <c r="H26" s="22">
        <v>61187</v>
      </c>
      <c r="I26" s="22">
        <v>61187</v>
      </c>
      <c r="J26" s="22">
        <v>122374</v>
      </c>
      <c r="K26" s="22">
        <v>61187</v>
      </c>
      <c r="L26" s="22">
        <v>61187</v>
      </c>
      <c r="M26" s="22">
        <v>89239</v>
      </c>
      <c r="N26" s="22">
        <v>211613</v>
      </c>
      <c r="O26" s="22">
        <v>61187</v>
      </c>
      <c r="P26" s="22">
        <v>61187</v>
      </c>
      <c r="Q26" s="22">
        <v>13450850</v>
      </c>
      <c r="R26" s="22">
        <v>13573224</v>
      </c>
      <c r="S26" s="22">
        <v>61187</v>
      </c>
      <c r="T26" s="22">
        <v>61187</v>
      </c>
      <c r="U26" s="22">
        <v>61187</v>
      </c>
      <c r="V26" s="22">
        <v>183561</v>
      </c>
      <c r="W26" s="22">
        <v>14090772</v>
      </c>
      <c r="X26" s="22">
        <v>14151963</v>
      </c>
      <c r="Y26" s="22">
        <v>-61191</v>
      </c>
      <c r="Z26" s="23">
        <v>-0.43238524577827114</v>
      </c>
      <c r="AA26" s="20">
        <v>14151963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2351459</v>
      </c>
      <c r="D29" s="20"/>
      <c r="E29" s="21">
        <v>2736263</v>
      </c>
      <c r="F29" s="22">
        <v>2736263</v>
      </c>
      <c r="G29" s="22">
        <v>451396</v>
      </c>
      <c r="H29" s="22">
        <v>182836</v>
      </c>
      <c r="I29" s="22">
        <v>177741</v>
      </c>
      <c r="J29" s="22">
        <v>811973</v>
      </c>
      <c r="K29" s="22">
        <v>176759</v>
      </c>
      <c r="L29" s="22">
        <v>175154</v>
      </c>
      <c r="M29" s="22">
        <v>176982</v>
      </c>
      <c r="N29" s="22">
        <v>528895</v>
      </c>
      <c r="O29" s="22">
        <v>178258</v>
      </c>
      <c r="P29" s="22">
        <v>179128</v>
      </c>
      <c r="Q29" s="22">
        <v>179128</v>
      </c>
      <c r="R29" s="22">
        <v>536514</v>
      </c>
      <c r="S29" s="22">
        <v>178954</v>
      </c>
      <c r="T29" s="22">
        <v>174776</v>
      </c>
      <c r="U29" s="22">
        <v>176517</v>
      </c>
      <c r="V29" s="22">
        <v>530247</v>
      </c>
      <c r="W29" s="22">
        <v>2407629</v>
      </c>
      <c r="X29" s="22">
        <v>2736263</v>
      </c>
      <c r="Y29" s="22">
        <v>-328634</v>
      </c>
      <c r="Z29" s="23">
        <v>-12.010322107195105</v>
      </c>
      <c r="AA29" s="20">
        <v>2736263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>
        <v>7866</v>
      </c>
      <c r="Q30" s="22"/>
      <c r="R30" s="22">
        <v>7866</v>
      </c>
      <c r="S30" s="22"/>
      <c r="T30" s="22"/>
      <c r="U30" s="22"/>
      <c r="V30" s="22"/>
      <c r="W30" s="22">
        <v>7866</v>
      </c>
      <c r="X30" s="22"/>
      <c r="Y30" s="22">
        <v>7866</v>
      </c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70284158</v>
      </c>
      <c r="D33" s="29">
        <f t="shared" ref="D33:Y33" si="0">SUM(D6:D32)</f>
        <v>0</v>
      </c>
      <c r="E33" s="30">
        <f t="shared" si="0"/>
        <v>72192346</v>
      </c>
      <c r="F33" s="31">
        <f t="shared" si="0"/>
        <v>72192346</v>
      </c>
      <c r="G33" s="31">
        <f t="shared" si="0"/>
        <v>4711482</v>
      </c>
      <c r="H33" s="31">
        <f t="shared" si="0"/>
        <v>3355153</v>
      </c>
      <c r="I33" s="31">
        <f t="shared" si="0"/>
        <v>4628175</v>
      </c>
      <c r="J33" s="31">
        <f t="shared" si="0"/>
        <v>12694810</v>
      </c>
      <c r="K33" s="31">
        <f t="shared" si="0"/>
        <v>4865778</v>
      </c>
      <c r="L33" s="31">
        <f t="shared" si="0"/>
        <v>4818257</v>
      </c>
      <c r="M33" s="31">
        <f t="shared" si="0"/>
        <v>4865001</v>
      </c>
      <c r="N33" s="31">
        <f t="shared" si="0"/>
        <v>14549036</v>
      </c>
      <c r="O33" s="31">
        <f t="shared" si="0"/>
        <v>4794698</v>
      </c>
      <c r="P33" s="31">
        <f t="shared" si="0"/>
        <v>6617244</v>
      </c>
      <c r="Q33" s="31">
        <f t="shared" si="0"/>
        <v>18847551</v>
      </c>
      <c r="R33" s="31">
        <f t="shared" si="0"/>
        <v>30259493</v>
      </c>
      <c r="S33" s="31">
        <f t="shared" si="0"/>
        <v>5545077</v>
      </c>
      <c r="T33" s="31">
        <f t="shared" si="0"/>
        <v>5156867</v>
      </c>
      <c r="U33" s="31">
        <f t="shared" si="0"/>
        <v>5145189</v>
      </c>
      <c r="V33" s="31">
        <f t="shared" si="0"/>
        <v>15847133</v>
      </c>
      <c r="W33" s="31">
        <f t="shared" si="0"/>
        <v>73350472</v>
      </c>
      <c r="X33" s="31">
        <f t="shared" si="0"/>
        <v>72192346</v>
      </c>
      <c r="Y33" s="31">
        <f t="shared" si="0"/>
        <v>1158126</v>
      </c>
      <c r="Z33" s="32">
        <f>+IF(X33&lt;&gt;0,+(Y33/X33)*100,0)</f>
        <v>1.6042226969601459</v>
      </c>
      <c r="AA33" s="29">
        <f>SUM(AA6:AA32)</f>
        <v>72192346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14784443</v>
      </c>
      <c r="D35" s="20"/>
      <c r="E35" s="21">
        <v>16048745</v>
      </c>
      <c r="F35" s="22">
        <v>16251855</v>
      </c>
      <c r="G35" s="22">
        <v>1245601</v>
      </c>
      <c r="H35" s="22">
        <v>1181897</v>
      </c>
      <c r="I35" s="22">
        <v>61187</v>
      </c>
      <c r="J35" s="22">
        <v>2488685</v>
      </c>
      <c r="K35" s="22">
        <v>2169890</v>
      </c>
      <c r="L35" s="22">
        <v>1755435</v>
      </c>
      <c r="M35" s="22">
        <v>1436778</v>
      </c>
      <c r="N35" s="22">
        <v>5362103</v>
      </c>
      <c r="O35" s="22">
        <v>1572758</v>
      </c>
      <c r="P35" s="22">
        <v>1307218</v>
      </c>
      <c r="Q35" s="22">
        <v>1269803</v>
      </c>
      <c r="R35" s="22">
        <v>4149779</v>
      </c>
      <c r="S35" s="22">
        <v>1347585</v>
      </c>
      <c r="T35" s="22">
        <v>1336157</v>
      </c>
      <c r="U35" s="22">
        <v>1350266</v>
      </c>
      <c r="V35" s="22">
        <v>4034008</v>
      </c>
      <c r="W35" s="22">
        <v>16034575</v>
      </c>
      <c r="X35" s="22">
        <v>16251855</v>
      </c>
      <c r="Y35" s="22">
        <v>-217280</v>
      </c>
      <c r="Z35" s="23">
        <v>-1.3369550737438896</v>
      </c>
      <c r="AA35" s="20">
        <v>16251855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13444322</v>
      </c>
      <c r="D38" s="20"/>
      <c r="E38" s="21">
        <v>17402477</v>
      </c>
      <c r="F38" s="22">
        <v>18419974</v>
      </c>
      <c r="G38" s="22">
        <v>184343</v>
      </c>
      <c r="H38" s="22">
        <v>1185036</v>
      </c>
      <c r="I38" s="22">
        <v>1653901</v>
      </c>
      <c r="J38" s="22">
        <v>3023280</v>
      </c>
      <c r="K38" s="22">
        <v>1391672</v>
      </c>
      <c r="L38" s="22">
        <v>1535077</v>
      </c>
      <c r="M38" s="22">
        <v>1128828</v>
      </c>
      <c r="N38" s="22">
        <v>4055577</v>
      </c>
      <c r="O38" s="22">
        <v>1212656</v>
      </c>
      <c r="P38" s="22">
        <v>1197879</v>
      </c>
      <c r="Q38" s="22">
        <v>1414639</v>
      </c>
      <c r="R38" s="22">
        <v>3825174</v>
      </c>
      <c r="S38" s="22">
        <v>1007173</v>
      </c>
      <c r="T38" s="22">
        <v>1083889</v>
      </c>
      <c r="U38" s="22">
        <v>1365579</v>
      </c>
      <c r="V38" s="22">
        <v>3456641</v>
      </c>
      <c r="W38" s="22">
        <v>14360672</v>
      </c>
      <c r="X38" s="22">
        <v>18419974</v>
      </c>
      <c r="Y38" s="22">
        <v>-4059302</v>
      </c>
      <c r="Z38" s="23">
        <v>-22.03750124728732</v>
      </c>
      <c r="AA38" s="20">
        <v>18419974</v>
      </c>
    </row>
    <row r="39" spans="1:27" x14ac:dyDescent="0.25">
      <c r="A39" s="19" t="s">
        <v>65</v>
      </c>
      <c r="B39" s="15" t="s">
        <v>32</v>
      </c>
      <c r="C39" s="20">
        <v>3038839</v>
      </c>
      <c r="D39" s="20"/>
      <c r="E39" s="21">
        <v>177723</v>
      </c>
      <c r="F39" s="22">
        <v>177723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177723</v>
      </c>
      <c r="Y39" s="22">
        <v>-177723</v>
      </c>
      <c r="Z39" s="23">
        <v>-100</v>
      </c>
      <c r="AA39" s="20">
        <v>177723</v>
      </c>
    </row>
    <row r="40" spans="1:27" x14ac:dyDescent="0.25">
      <c r="A40" s="19" t="s">
        <v>66</v>
      </c>
      <c r="B40" s="15" t="s">
        <v>32</v>
      </c>
      <c r="C40" s="20">
        <v>4775754</v>
      </c>
      <c r="D40" s="20"/>
      <c r="E40" s="21">
        <v>5624876</v>
      </c>
      <c r="F40" s="22">
        <v>5624876</v>
      </c>
      <c r="G40" s="22"/>
      <c r="H40" s="22"/>
      <c r="I40" s="22"/>
      <c r="J40" s="22"/>
      <c r="K40" s="22"/>
      <c r="L40" s="22"/>
      <c r="M40" s="22">
        <v>2586914</v>
      </c>
      <c r="N40" s="22">
        <v>2586914</v>
      </c>
      <c r="O40" s="22">
        <v>431151</v>
      </c>
      <c r="P40" s="22">
        <v>431144</v>
      </c>
      <c r="Q40" s="22">
        <v>434914</v>
      </c>
      <c r="R40" s="22">
        <v>1297209</v>
      </c>
      <c r="S40" s="22">
        <v>431896</v>
      </c>
      <c r="T40" s="22">
        <v>431904</v>
      </c>
      <c r="U40" s="22"/>
      <c r="V40" s="22">
        <v>863800</v>
      </c>
      <c r="W40" s="22">
        <v>4747923</v>
      </c>
      <c r="X40" s="22">
        <v>5624876</v>
      </c>
      <c r="Y40" s="22">
        <v>-876953</v>
      </c>
      <c r="Z40" s="23">
        <v>-15.590619242095292</v>
      </c>
      <c r="AA40" s="20">
        <v>5624876</v>
      </c>
    </row>
    <row r="41" spans="1:27" x14ac:dyDescent="0.25">
      <c r="A41" s="19" t="s">
        <v>40</v>
      </c>
      <c r="B41" s="15" t="s">
        <v>32</v>
      </c>
      <c r="C41" s="20">
        <v>2587467</v>
      </c>
      <c r="D41" s="20"/>
      <c r="E41" s="21">
        <v>2239645</v>
      </c>
      <c r="F41" s="22">
        <v>2239645</v>
      </c>
      <c r="G41" s="22"/>
      <c r="H41" s="22"/>
      <c r="I41" s="22"/>
      <c r="J41" s="22"/>
      <c r="K41" s="22"/>
      <c r="L41" s="22"/>
      <c r="M41" s="22">
        <v>1209970</v>
      </c>
      <c r="N41" s="22">
        <v>1209970</v>
      </c>
      <c r="O41" s="22"/>
      <c r="P41" s="22"/>
      <c r="Q41" s="22"/>
      <c r="R41" s="22"/>
      <c r="S41" s="22"/>
      <c r="T41" s="22"/>
      <c r="U41" s="22">
        <v>1061455</v>
      </c>
      <c r="V41" s="22">
        <v>1061455</v>
      </c>
      <c r="W41" s="22">
        <v>2271425</v>
      </c>
      <c r="X41" s="22">
        <v>2239645</v>
      </c>
      <c r="Y41" s="22">
        <v>31780</v>
      </c>
      <c r="Z41" s="23">
        <v>1.4189748821799884</v>
      </c>
      <c r="AA41" s="20">
        <v>2239645</v>
      </c>
    </row>
    <row r="42" spans="1:27" x14ac:dyDescent="0.25">
      <c r="A42" s="19" t="s">
        <v>67</v>
      </c>
      <c r="B42" s="15" t="s">
        <v>32</v>
      </c>
      <c r="C42" s="20">
        <v>3469325</v>
      </c>
      <c r="D42" s="20"/>
      <c r="E42" s="21">
        <v>3263979</v>
      </c>
      <c r="F42" s="22">
        <v>3658810</v>
      </c>
      <c r="G42" s="22">
        <v>867</v>
      </c>
      <c r="H42" s="22">
        <v>130856</v>
      </c>
      <c r="I42" s="22">
        <v>233267</v>
      </c>
      <c r="J42" s="22">
        <v>364990</v>
      </c>
      <c r="K42" s="22">
        <v>387690</v>
      </c>
      <c r="L42" s="22">
        <v>267116</v>
      </c>
      <c r="M42" s="22">
        <v>139113</v>
      </c>
      <c r="N42" s="22">
        <v>793919</v>
      </c>
      <c r="O42" s="22">
        <v>294380</v>
      </c>
      <c r="P42" s="22">
        <v>169028</v>
      </c>
      <c r="Q42" s="22">
        <v>473299</v>
      </c>
      <c r="R42" s="22">
        <v>936707</v>
      </c>
      <c r="S42" s="22">
        <v>215940</v>
      </c>
      <c r="T42" s="22">
        <v>484403</v>
      </c>
      <c r="U42" s="22">
        <v>344995</v>
      </c>
      <c r="V42" s="22">
        <v>1045338</v>
      </c>
      <c r="W42" s="22">
        <v>3140954</v>
      </c>
      <c r="X42" s="22">
        <v>3658810</v>
      </c>
      <c r="Y42" s="22">
        <v>-517856</v>
      </c>
      <c r="Z42" s="23">
        <v>-14.153672915510782</v>
      </c>
      <c r="AA42" s="20">
        <v>3658810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1505410</v>
      </c>
      <c r="D44" s="20"/>
      <c r="E44" s="21">
        <v>2652458</v>
      </c>
      <c r="F44" s="22">
        <v>2652458</v>
      </c>
      <c r="G44" s="22">
        <v>-4910</v>
      </c>
      <c r="H44" s="22">
        <v>8140</v>
      </c>
      <c r="I44" s="22">
        <v>109</v>
      </c>
      <c r="J44" s="22">
        <v>3339</v>
      </c>
      <c r="K44" s="22">
        <v>19010</v>
      </c>
      <c r="L44" s="22">
        <v>20850</v>
      </c>
      <c r="M44" s="22">
        <v>229994</v>
      </c>
      <c r="N44" s="22">
        <v>269854</v>
      </c>
      <c r="O44" s="22">
        <v>419984</v>
      </c>
      <c r="P44" s="22">
        <v>110892</v>
      </c>
      <c r="Q44" s="22">
        <v>208085</v>
      </c>
      <c r="R44" s="22">
        <v>738961</v>
      </c>
      <c r="S44" s="22">
        <v>28040</v>
      </c>
      <c r="T44" s="22">
        <v>1892521</v>
      </c>
      <c r="U44" s="22">
        <v>225153</v>
      </c>
      <c r="V44" s="22">
        <v>2145714</v>
      </c>
      <c r="W44" s="22">
        <v>3157868</v>
      </c>
      <c r="X44" s="22">
        <v>2652458</v>
      </c>
      <c r="Y44" s="22">
        <v>505410</v>
      </c>
      <c r="Z44" s="23">
        <v>19.054401615407293</v>
      </c>
      <c r="AA44" s="20">
        <v>2652458</v>
      </c>
    </row>
    <row r="45" spans="1:27" x14ac:dyDescent="0.25">
      <c r="A45" s="19" t="s">
        <v>70</v>
      </c>
      <c r="B45" s="15" t="s">
        <v>32</v>
      </c>
      <c r="C45" s="20">
        <v>3742495</v>
      </c>
      <c r="D45" s="20"/>
      <c r="E45" s="21">
        <v>4282232</v>
      </c>
      <c r="F45" s="22">
        <v>4307753</v>
      </c>
      <c r="G45" s="22">
        <v>17774</v>
      </c>
      <c r="H45" s="22">
        <v>440281</v>
      </c>
      <c r="I45" s="22">
        <v>216736</v>
      </c>
      <c r="J45" s="22">
        <v>674791</v>
      </c>
      <c r="K45" s="22">
        <v>445723</v>
      </c>
      <c r="L45" s="22">
        <v>960430</v>
      </c>
      <c r="M45" s="22">
        <v>262325</v>
      </c>
      <c r="N45" s="22">
        <v>1668478</v>
      </c>
      <c r="O45" s="22">
        <v>144586</v>
      </c>
      <c r="P45" s="22">
        <v>99936</v>
      </c>
      <c r="Q45" s="22">
        <v>68893</v>
      </c>
      <c r="R45" s="22">
        <v>313415</v>
      </c>
      <c r="S45" s="22">
        <v>87214</v>
      </c>
      <c r="T45" s="22">
        <v>901345</v>
      </c>
      <c r="U45" s="22">
        <v>60128</v>
      </c>
      <c r="V45" s="22">
        <v>1048687</v>
      </c>
      <c r="W45" s="22">
        <v>3705371</v>
      </c>
      <c r="X45" s="22">
        <v>4307753</v>
      </c>
      <c r="Y45" s="22">
        <v>-602382</v>
      </c>
      <c r="Z45" s="23">
        <v>-13.983670837209097</v>
      </c>
      <c r="AA45" s="20">
        <v>4307753</v>
      </c>
    </row>
    <row r="46" spans="1:27" x14ac:dyDescent="0.25">
      <c r="A46" s="19" t="s">
        <v>71</v>
      </c>
      <c r="B46" s="15" t="s">
        <v>32</v>
      </c>
      <c r="C46" s="20">
        <v>13190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1214189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48575434</v>
      </c>
      <c r="D48" s="29">
        <f t="shared" ref="D48:Y48" si="1">SUM(D35:D47)</f>
        <v>0</v>
      </c>
      <c r="E48" s="30">
        <f t="shared" si="1"/>
        <v>51692135</v>
      </c>
      <c r="F48" s="31">
        <f t="shared" si="1"/>
        <v>53333094</v>
      </c>
      <c r="G48" s="31">
        <f t="shared" si="1"/>
        <v>1443675</v>
      </c>
      <c r="H48" s="31">
        <f t="shared" si="1"/>
        <v>2946210</v>
      </c>
      <c r="I48" s="31">
        <f t="shared" si="1"/>
        <v>2165200</v>
      </c>
      <c r="J48" s="31">
        <f t="shared" si="1"/>
        <v>6555085</v>
      </c>
      <c r="K48" s="31">
        <f t="shared" si="1"/>
        <v>4413985</v>
      </c>
      <c r="L48" s="31">
        <f t="shared" si="1"/>
        <v>4538908</v>
      </c>
      <c r="M48" s="31">
        <f t="shared" si="1"/>
        <v>6993922</v>
      </c>
      <c r="N48" s="31">
        <f t="shared" si="1"/>
        <v>15946815</v>
      </c>
      <c r="O48" s="31">
        <f t="shared" si="1"/>
        <v>4075515</v>
      </c>
      <c r="P48" s="31">
        <f t="shared" si="1"/>
        <v>3316097</v>
      </c>
      <c r="Q48" s="31">
        <f t="shared" si="1"/>
        <v>3869633</v>
      </c>
      <c r="R48" s="31">
        <f t="shared" si="1"/>
        <v>11261245</v>
      </c>
      <c r="S48" s="31">
        <f t="shared" si="1"/>
        <v>3117848</v>
      </c>
      <c r="T48" s="31">
        <f t="shared" si="1"/>
        <v>6130219</v>
      </c>
      <c r="U48" s="31">
        <f t="shared" si="1"/>
        <v>4407576</v>
      </c>
      <c r="V48" s="31">
        <f t="shared" si="1"/>
        <v>13655643</v>
      </c>
      <c r="W48" s="31">
        <f t="shared" si="1"/>
        <v>47418788</v>
      </c>
      <c r="X48" s="31">
        <f t="shared" si="1"/>
        <v>53333094</v>
      </c>
      <c r="Y48" s="31">
        <f t="shared" si="1"/>
        <v>-5914306</v>
      </c>
      <c r="Z48" s="32">
        <f>+IF(X48&lt;&gt;0,+(Y48/X48)*100,0)</f>
        <v>-11.089373513563643</v>
      </c>
      <c r="AA48" s="29">
        <f>SUM(AA35:AA47)</f>
        <v>53333094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21708724</v>
      </c>
      <c r="D49" s="39">
        <f t="shared" si="2"/>
        <v>0</v>
      </c>
      <c r="E49" s="40">
        <f t="shared" si="2"/>
        <v>20500211</v>
      </c>
      <c r="F49" s="41">
        <f t="shared" si="2"/>
        <v>18859252</v>
      </c>
      <c r="G49" s="41">
        <f t="shared" si="2"/>
        <v>3267807</v>
      </c>
      <c r="H49" s="41">
        <f t="shared" si="2"/>
        <v>408943</v>
      </c>
      <c r="I49" s="41">
        <f t="shared" si="2"/>
        <v>2462975</v>
      </c>
      <c r="J49" s="41">
        <f t="shared" si="2"/>
        <v>6139725</v>
      </c>
      <c r="K49" s="41">
        <f t="shared" si="2"/>
        <v>451793</v>
      </c>
      <c r="L49" s="41">
        <f t="shared" si="2"/>
        <v>279349</v>
      </c>
      <c r="M49" s="41">
        <f t="shared" si="2"/>
        <v>-2128921</v>
      </c>
      <c r="N49" s="41">
        <f t="shared" si="2"/>
        <v>-1397779</v>
      </c>
      <c r="O49" s="41">
        <f t="shared" si="2"/>
        <v>719183</v>
      </c>
      <c r="P49" s="41">
        <f t="shared" si="2"/>
        <v>3301147</v>
      </c>
      <c r="Q49" s="41">
        <f t="shared" si="2"/>
        <v>14977918</v>
      </c>
      <c r="R49" s="41">
        <f t="shared" si="2"/>
        <v>18998248</v>
      </c>
      <c r="S49" s="41">
        <f t="shared" si="2"/>
        <v>2427229</v>
      </c>
      <c r="T49" s="41">
        <f t="shared" si="2"/>
        <v>-973352</v>
      </c>
      <c r="U49" s="41">
        <f t="shared" si="2"/>
        <v>737613</v>
      </c>
      <c r="V49" s="41">
        <f t="shared" si="2"/>
        <v>2191490</v>
      </c>
      <c r="W49" s="41">
        <f t="shared" si="2"/>
        <v>25931684</v>
      </c>
      <c r="X49" s="41">
        <f t="shared" si="2"/>
        <v>18859252</v>
      </c>
      <c r="Y49" s="41">
        <f t="shared" si="2"/>
        <v>7072432</v>
      </c>
      <c r="Z49" s="42">
        <f>+IF(X49&lt;&gt;0,+(Y49/X49)*100,0)</f>
        <v>37.501126767912105</v>
      </c>
      <c r="AA49" s="39">
        <f>+AA33-AA48</f>
        <v>18859252</v>
      </c>
    </row>
    <row r="50" spans="1:27" x14ac:dyDescent="0.25">
      <c r="A50" s="43" t="s">
        <v>75</v>
      </c>
      <c r="B50" s="15" t="s">
        <v>32</v>
      </c>
      <c r="C50" s="20">
        <v>9478397</v>
      </c>
      <c r="D50" s="20"/>
      <c r="E50" s="21">
        <v>2000000</v>
      </c>
      <c r="F50" s="22">
        <v>2257000</v>
      </c>
      <c r="G50" s="22"/>
      <c r="H50" s="22"/>
      <c r="I50" s="22"/>
      <c r="J50" s="22"/>
      <c r="K50" s="22"/>
      <c r="L50" s="22"/>
      <c r="M50" s="22">
        <v>1838766</v>
      </c>
      <c r="N50" s="22">
        <v>1838766</v>
      </c>
      <c r="O50" s="22">
        <v>311234</v>
      </c>
      <c r="P50" s="22"/>
      <c r="Q50" s="22"/>
      <c r="R50" s="22">
        <v>311234</v>
      </c>
      <c r="S50" s="22">
        <v>107000</v>
      </c>
      <c r="T50" s="22"/>
      <c r="U50" s="22"/>
      <c r="V50" s="22">
        <v>107000</v>
      </c>
      <c r="W50" s="22">
        <v>2257000</v>
      </c>
      <c r="X50" s="22">
        <v>2257000</v>
      </c>
      <c r="Y50" s="22"/>
      <c r="Z50" s="23"/>
      <c r="AA50" s="20">
        <v>2257000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31187121</v>
      </c>
      <c r="D52" s="48">
        <f t="shared" si="3"/>
        <v>0</v>
      </c>
      <c r="E52" s="49">
        <f t="shared" si="3"/>
        <v>22500211</v>
      </c>
      <c r="F52" s="50">
        <f t="shared" si="3"/>
        <v>21116252</v>
      </c>
      <c r="G52" s="50">
        <f t="shared" si="3"/>
        <v>3267807</v>
      </c>
      <c r="H52" s="50">
        <f t="shared" si="3"/>
        <v>408943</v>
      </c>
      <c r="I52" s="50">
        <f t="shared" si="3"/>
        <v>2462975</v>
      </c>
      <c r="J52" s="50">
        <f t="shared" si="3"/>
        <v>6139725</v>
      </c>
      <c r="K52" s="50">
        <f t="shared" si="3"/>
        <v>451793</v>
      </c>
      <c r="L52" s="50">
        <f t="shared" si="3"/>
        <v>279349</v>
      </c>
      <c r="M52" s="50">
        <f t="shared" si="3"/>
        <v>-290155</v>
      </c>
      <c r="N52" s="50">
        <f t="shared" si="3"/>
        <v>440987</v>
      </c>
      <c r="O52" s="50">
        <f t="shared" si="3"/>
        <v>1030417</v>
      </c>
      <c r="P52" s="50">
        <f t="shared" si="3"/>
        <v>3301147</v>
      </c>
      <c r="Q52" s="50">
        <f t="shared" si="3"/>
        <v>14977918</v>
      </c>
      <c r="R52" s="50">
        <f t="shared" si="3"/>
        <v>19309482</v>
      </c>
      <c r="S52" s="50">
        <f t="shared" si="3"/>
        <v>2534229</v>
      </c>
      <c r="T52" s="50">
        <f t="shared" si="3"/>
        <v>-973352</v>
      </c>
      <c r="U52" s="50">
        <f t="shared" si="3"/>
        <v>737613</v>
      </c>
      <c r="V52" s="50">
        <f t="shared" si="3"/>
        <v>2298490</v>
      </c>
      <c r="W52" s="50">
        <f t="shared" si="3"/>
        <v>28188684</v>
      </c>
      <c r="X52" s="50">
        <f t="shared" si="3"/>
        <v>21116252</v>
      </c>
      <c r="Y52" s="50">
        <f t="shared" si="3"/>
        <v>7072432</v>
      </c>
      <c r="Z52" s="51">
        <f>+IF(X52&lt;&gt;0,+(Y52/X52)*100,0)</f>
        <v>33.492837649408621</v>
      </c>
      <c r="AA52" s="48">
        <f>SUM(AA49:AA51)</f>
        <v>21116252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31187121</v>
      </c>
      <c r="D54" s="54">
        <f>+D52-D53</f>
        <v>0</v>
      </c>
      <c r="E54" s="55">
        <f t="shared" si="4"/>
        <v>22500211</v>
      </c>
      <c r="F54" s="56">
        <f t="shared" si="4"/>
        <v>21116252</v>
      </c>
      <c r="G54" s="56">
        <f t="shared" si="4"/>
        <v>3267807</v>
      </c>
      <c r="H54" s="56">
        <f t="shared" si="4"/>
        <v>408943</v>
      </c>
      <c r="I54" s="56">
        <f t="shared" si="4"/>
        <v>2462975</v>
      </c>
      <c r="J54" s="56">
        <f t="shared" si="4"/>
        <v>6139725</v>
      </c>
      <c r="K54" s="56">
        <f t="shared" si="4"/>
        <v>451793</v>
      </c>
      <c r="L54" s="56">
        <f t="shared" si="4"/>
        <v>279349</v>
      </c>
      <c r="M54" s="56">
        <f t="shared" si="4"/>
        <v>-290155</v>
      </c>
      <c r="N54" s="56">
        <f t="shared" si="4"/>
        <v>440987</v>
      </c>
      <c r="O54" s="56">
        <f t="shared" si="4"/>
        <v>1030417</v>
      </c>
      <c r="P54" s="56">
        <f t="shared" si="4"/>
        <v>3301147</v>
      </c>
      <c r="Q54" s="56">
        <f t="shared" si="4"/>
        <v>14977918</v>
      </c>
      <c r="R54" s="56">
        <f t="shared" si="4"/>
        <v>19309482</v>
      </c>
      <c r="S54" s="56">
        <f t="shared" si="4"/>
        <v>2534229</v>
      </c>
      <c r="T54" s="56">
        <f t="shared" si="4"/>
        <v>-973352</v>
      </c>
      <c r="U54" s="56">
        <f t="shared" si="4"/>
        <v>737613</v>
      </c>
      <c r="V54" s="56">
        <f t="shared" si="4"/>
        <v>2298490</v>
      </c>
      <c r="W54" s="56">
        <f t="shared" si="4"/>
        <v>28188684</v>
      </c>
      <c r="X54" s="56">
        <f t="shared" si="4"/>
        <v>21116252</v>
      </c>
      <c r="Y54" s="56">
        <f t="shared" si="4"/>
        <v>7072432</v>
      </c>
      <c r="Z54" s="57">
        <f>+IF(X54&lt;&gt;0,+(Y54/X54)*100,0)</f>
        <v>33.492837649408621</v>
      </c>
      <c r="AA54" s="54">
        <f>+AA52-AA53</f>
        <v>21116252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31187121</v>
      </c>
      <c r="D57" s="48">
        <f>SUM(D54:D56)</f>
        <v>0</v>
      </c>
      <c r="E57" s="49">
        <f t="shared" si="5"/>
        <v>22500211</v>
      </c>
      <c r="F57" s="50">
        <f t="shared" si="5"/>
        <v>21116252</v>
      </c>
      <c r="G57" s="50">
        <f t="shared" si="5"/>
        <v>3267807</v>
      </c>
      <c r="H57" s="50">
        <f t="shared" si="5"/>
        <v>408943</v>
      </c>
      <c r="I57" s="50">
        <f t="shared" si="5"/>
        <v>2462975</v>
      </c>
      <c r="J57" s="50">
        <f t="shared" si="5"/>
        <v>6139725</v>
      </c>
      <c r="K57" s="50">
        <f t="shared" si="5"/>
        <v>451793</v>
      </c>
      <c r="L57" s="50">
        <f t="shared" si="5"/>
        <v>279349</v>
      </c>
      <c r="M57" s="50">
        <f t="shared" si="5"/>
        <v>-290155</v>
      </c>
      <c r="N57" s="50">
        <f t="shared" si="5"/>
        <v>440987</v>
      </c>
      <c r="O57" s="50">
        <f t="shared" si="5"/>
        <v>1030417</v>
      </c>
      <c r="P57" s="50">
        <f t="shared" si="5"/>
        <v>3301147</v>
      </c>
      <c r="Q57" s="50">
        <f t="shared" si="5"/>
        <v>14977918</v>
      </c>
      <c r="R57" s="50">
        <f t="shared" si="5"/>
        <v>19309482</v>
      </c>
      <c r="S57" s="50">
        <f t="shared" si="5"/>
        <v>2534229</v>
      </c>
      <c r="T57" s="50">
        <f t="shared" si="5"/>
        <v>-973352</v>
      </c>
      <c r="U57" s="50">
        <f t="shared" si="5"/>
        <v>737613</v>
      </c>
      <c r="V57" s="50">
        <f t="shared" si="5"/>
        <v>2298490</v>
      </c>
      <c r="W57" s="50">
        <f t="shared" si="5"/>
        <v>28188684</v>
      </c>
      <c r="X57" s="50">
        <f t="shared" si="5"/>
        <v>21116252</v>
      </c>
      <c r="Y57" s="50">
        <f t="shared" si="5"/>
        <v>7072432</v>
      </c>
      <c r="Z57" s="51">
        <f>+IF(X57&lt;&gt;0,+(Y57/X57)*100,0)</f>
        <v>33.492837649408621</v>
      </c>
      <c r="AA57" s="48">
        <f>SUM(AA54:AA56)</f>
        <v>21116252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31187121</v>
      </c>
      <c r="D60" s="65">
        <f>SUM(D57:D59)</f>
        <v>0</v>
      </c>
      <c r="E60" s="66">
        <f t="shared" si="6"/>
        <v>22500211</v>
      </c>
      <c r="F60" s="67">
        <f t="shared" si="6"/>
        <v>21116252</v>
      </c>
      <c r="G60" s="67">
        <f t="shared" si="6"/>
        <v>3267807</v>
      </c>
      <c r="H60" s="67">
        <f t="shared" si="6"/>
        <v>408943</v>
      </c>
      <c r="I60" s="67">
        <f t="shared" si="6"/>
        <v>2462975</v>
      </c>
      <c r="J60" s="67">
        <f t="shared" si="6"/>
        <v>6139725</v>
      </c>
      <c r="K60" s="67">
        <f t="shared" si="6"/>
        <v>451793</v>
      </c>
      <c r="L60" s="67">
        <f t="shared" si="6"/>
        <v>279349</v>
      </c>
      <c r="M60" s="67">
        <f t="shared" si="6"/>
        <v>-290155</v>
      </c>
      <c r="N60" s="67">
        <f t="shared" si="6"/>
        <v>440987</v>
      </c>
      <c r="O60" s="67">
        <f t="shared" si="6"/>
        <v>1030417</v>
      </c>
      <c r="P60" s="67">
        <f t="shared" si="6"/>
        <v>3301147</v>
      </c>
      <c r="Q60" s="67">
        <f t="shared" si="6"/>
        <v>14977918</v>
      </c>
      <c r="R60" s="67">
        <f t="shared" si="6"/>
        <v>19309482</v>
      </c>
      <c r="S60" s="67">
        <f t="shared" si="6"/>
        <v>2534229</v>
      </c>
      <c r="T60" s="67">
        <f t="shared" si="6"/>
        <v>-973352</v>
      </c>
      <c r="U60" s="67">
        <f t="shared" si="6"/>
        <v>737613</v>
      </c>
      <c r="V60" s="67">
        <f t="shared" si="6"/>
        <v>2298490</v>
      </c>
      <c r="W60" s="67">
        <f t="shared" si="6"/>
        <v>28188684</v>
      </c>
      <c r="X60" s="67">
        <f t="shared" si="6"/>
        <v>21116252</v>
      </c>
      <c r="Y60" s="67">
        <f t="shared" si="6"/>
        <v>7072432</v>
      </c>
      <c r="Z60" s="68">
        <f>+IF(X60&lt;&gt;0,+(Y60/X60)*100,0)</f>
        <v>33.492837649408621</v>
      </c>
      <c r="AA60" s="65">
        <f>SUM(AA57:AA59)</f>
        <v>21116252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164443551</v>
      </c>
      <c r="D7" s="20"/>
      <c r="E7" s="21">
        <v>172087158</v>
      </c>
      <c r="F7" s="22">
        <v>164763729</v>
      </c>
      <c r="G7" s="22">
        <v>11903094</v>
      </c>
      <c r="H7" s="22">
        <v>5574226</v>
      </c>
      <c r="I7" s="22">
        <v>12360502</v>
      </c>
      <c r="J7" s="22">
        <v>29837822</v>
      </c>
      <c r="K7" s="22">
        <v>13740561</v>
      </c>
      <c r="L7" s="22">
        <v>12862004</v>
      </c>
      <c r="M7" s="22">
        <v>13548360</v>
      </c>
      <c r="N7" s="22">
        <v>40150925</v>
      </c>
      <c r="O7" s="22">
        <v>18150332</v>
      </c>
      <c r="P7" s="22">
        <v>18149111</v>
      </c>
      <c r="Q7" s="22">
        <v>15063648</v>
      </c>
      <c r="R7" s="22">
        <v>51363091</v>
      </c>
      <c r="S7" s="22">
        <v>14450531</v>
      </c>
      <c r="T7" s="22">
        <v>14140585</v>
      </c>
      <c r="U7" s="22">
        <v>13665127</v>
      </c>
      <c r="V7" s="22">
        <v>42256243</v>
      </c>
      <c r="W7" s="22">
        <v>163608081</v>
      </c>
      <c r="X7" s="22">
        <v>164763729</v>
      </c>
      <c r="Y7" s="22">
        <v>-1155648</v>
      </c>
      <c r="Z7" s="23">
        <v>-0.70139708964707881</v>
      </c>
      <c r="AA7" s="20">
        <v>164763729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204210</v>
      </c>
      <c r="D10" s="20"/>
      <c r="E10" s="21">
        <v>255370</v>
      </c>
      <c r="F10" s="22">
        <v>242580</v>
      </c>
      <c r="G10" s="22">
        <v>17018</v>
      </c>
      <c r="H10" s="22">
        <v>17018</v>
      </c>
      <c r="I10" s="22">
        <v>17018</v>
      </c>
      <c r="J10" s="22">
        <v>51054</v>
      </c>
      <c r="K10" s="22">
        <v>17018</v>
      </c>
      <c r="L10" s="22">
        <v>17018</v>
      </c>
      <c r="M10" s="22">
        <v>17018</v>
      </c>
      <c r="N10" s="22">
        <v>51054</v>
      </c>
      <c r="O10" s="22">
        <v>17018</v>
      </c>
      <c r="P10" s="22">
        <v>17018</v>
      </c>
      <c r="Q10" s="22">
        <v>17018</v>
      </c>
      <c r="R10" s="22">
        <v>51054</v>
      </c>
      <c r="S10" s="22">
        <v>17018</v>
      </c>
      <c r="T10" s="22">
        <v>17018</v>
      </c>
      <c r="U10" s="22">
        <v>17018</v>
      </c>
      <c r="V10" s="22">
        <v>51054</v>
      </c>
      <c r="W10" s="22">
        <v>204216</v>
      </c>
      <c r="X10" s="22">
        <v>242580</v>
      </c>
      <c r="Y10" s="22">
        <v>-38364</v>
      </c>
      <c r="Z10" s="23">
        <v>-15.81498886965125</v>
      </c>
      <c r="AA10" s="20">
        <v>242580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>
        <v>6998</v>
      </c>
      <c r="R11" s="22">
        <v>6998</v>
      </c>
      <c r="S11" s="22"/>
      <c r="T11" s="22">
        <v>13583</v>
      </c>
      <c r="U11" s="22"/>
      <c r="V11" s="22">
        <v>13583</v>
      </c>
      <c r="W11" s="22">
        <v>20581</v>
      </c>
      <c r="X11" s="22"/>
      <c r="Y11" s="22">
        <v>20581</v>
      </c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3405778</v>
      </c>
      <c r="D13" s="20"/>
      <c r="E13" s="21">
        <v>3881300</v>
      </c>
      <c r="F13" s="22">
        <v>4138714</v>
      </c>
      <c r="G13" s="22">
        <v>319698</v>
      </c>
      <c r="H13" s="22">
        <v>316631</v>
      </c>
      <c r="I13" s="22">
        <v>307436</v>
      </c>
      <c r="J13" s="22">
        <v>943765</v>
      </c>
      <c r="K13" s="22">
        <v>306707</v>
      </c>
      <c r="L13" s="22">
        <v>318296</v>
      </c>
      <c r="M13" s="22">
        <v>314497</v>
      </c>
      <c r="N13" s="22">
        <v>939500</v>
      </c>
      <c r="O13" s="22">
        <v>413367</v>
      </c>
      <c r="P13" s="22">
        <v>411562</v>
      </c>
      <c r="Q13" s="22">
        <v>410063</v>
      </c>
      <c r="R13" s="22">
        <v>1234992</v>
      </c>
      <c r="S13" s="22">
        <v>415858</v>
      </c>
      <c r="T13" s="22">
        <v>412622</v>
      </c>
      <c r="U13" s="22">
        <v>395855</v>
      </c>
      <c r="V13" s="22">
        <v>1224335</v>
      </c>
      <c r="W13" s="22">
        <v>4342592</v>
      </c>
      <c r="X13" s="22">
        <v>4138714</v>
      </c>
      <c r="Y13" s="22">
        <v>203878</v>
      </c>
      <c r="Z13" s="23">
        <v>4.9261195627434029</v>
      </c>
      <c r="AA13" s="20">
        <v>4138714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102091</v>
      </c>
      <c r="D17" s="20"/>
      <c r="E17" s="21"/>
      <c r="F17" s="22">
        <v>23130</v>
      </c>
      <c r="G17" s="22">
        <v>7710</v>
      </c>
      <c r="H17" s="22">
        <v>7710</v>
      </c>
      <c r="I17" s="22">
        <v>7710</v>
      </c>
      <c r="J17" s="22">
        <v>23130</v>
      </c>
      <c r="K17" s="22">
        <v>7710</v>
      </c>
      <c r="L17" s="22">
        <v>17878</v>
      </c>
      <c r="M17" s="22">
        <v>7710</v>
      </c>
      <c r="N17" s="22">
        <v>33298</v>
      </c>
      <c r="O17" s="22">
        <v>7710</v>
      </c>
      <c r="P17" s="22">
        <v>7710</v>
      </c>
      <c r="Q17" s="22">
        <v>7710</v>
      </c>
      <c r="R17" s="22">
        <v>23130</v>
      </c>
      <c r="S17" s="22">
        <v>8057</v>
      </c>
      <c r="T17" s="22">
        <v>7934</v>
      </c>
      <c r="U17" s="22">
        <v>11367</v>
      </c>
      <c r="V17" s="22">
        <v>27358</v>
      </c>
      <c r="W17" s="22">
        <v>106916</v>
      </c>
      <c r="X17" s="22">
        <v>23130</v>
      </c>
      <c r="Y17" s="22">
        <v>83786</v>
      </c>
      <c r="Z17" s="23">
        <v>362.23951578037179</v>
      </c>
      <c r="AA17" s="20">
        <v>23130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6357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>
        <v>10435</v>
      </c>
      <c r="T20" s="22"/>
      <c r="U20" s="22"/>
      <c r="V20" s="22">
        <v>10435</v>
      </c>
      <c r="W20" s="22">
        <v>10435</v>
      </c>
      <c r="X20" s="22"/>
      <c r="Y20" s="22">
        <v>10435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29671055</v>
      </c>
      <c r="D26" s="20"/>
      <c r="E26" s="21">
        <v>29557333</v>
      </c>
      <c r="F26" s="22">
        <v>32177134</v>
      </c>
      <c r="G26" s="22">
        <v>28076904</v>
      </c>
      <c r="H26" s="22"/>
      <c r="I26" s="22"/>
      <c r="J26" s="22">
        <v>28076904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28076904</v>
      </c>
      <c r="X26" s="22">
        <v>32177134</v>
      </c>
      <c r="Y26" s="22">
        <v>-4100230</v>
      </c>
      <c r="Z26" s="23">
        <v>-12.742682427838353</v>
      </c>
      <c r="AA26" s="20">
        <v>32177134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3429769</v>
      </c>
      <c r="D29" s="20"/>
      <c r="E29" s="21">
        <v>8395185</v>
      </c>
      <c r="F29" s="22">
        <v>6371926</v>
      </c>
      <c r="G29" s="22">
        <v>565403</v>
      </c>
      <c r="H29" s="22">
        <v>570697</v>
      </c>
      <c r="I29" s="22">
        <v>569632</v>
      </c>
      <c r="J29" s="22">
        <v>1705732</v>
      </c>
      <c r="K29" s="22">
        <v>566116</v>
      </c>
      <c r="L29" s="22">
        <v>560438</v>
      </c>
      <c r="M29" s="22">
        <v>554492</v>
      </c>
      <c r="N29" s="22">
        <v>1681046</v>
      </c>
      <c r="O29" s="22">
        <v>556191</v>
      </c>
      <c r="P29" s="22">
        <v>532714</v>
      </c>
      <c r="Q29" s="22">
        <v>507616</v>
      </c>
      <c r="R29" s="22">
        <v>1596521</v>
      </c>
      <c r="S29" s="22">
        <v>510705</v>
      </c>
      <c r="T29" s="22">
        <v>513022</v>
      </c>
      <c r="U29" s="22">
        <v>514873</v>
      </c>
      <c r="V29" s="22">
        <v>1538600</v>
      </c>
      <c r="W29" s="22">
        <v>6521899</v>
      </c>
      <c r="X29" s="22">
        <v>6371926</v>
      </c>
      <c r="Y29" s="22">
        <v>149973</v>
      </c>
      <c r="Z29" s="23">
        <v>2.3536525690976324</v>
      </c>
      <c r="AA29" s="20">
        <v>6371926</v>
      </c>
    </row>
    <row r="30" spans="1:27" x14ac:dyDescent="0.25">
      <c r="A30" s="19" t="s">
        <v>56</v>
      </c>
      <c r="B30" s="15" t="s">
        <v>32</v>
      </c>
      <c r="C30" s="20">
        <v>21099</v>
      </c>
      <c r="D30" s="20"/>
      <c r="E30" s="21">
        <v>9610</v>
      </c>
      <c r="F30" s="22">
        <v>9610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9610</v>
      </c>
      <c r="Y30" s="22">
        <v>-9610</v>
      </c>
      <c r="Z30" s="23">
        <v>-100</v>
      </c>
      <c r="AA30" s="20">
        <v>9610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201283910</v>
      </c>
      <c r="D33" s="29">
        <f t="shared" ref="D33:Y33" si="0">SUM(D6:D32)</f>
        <v>0</v>
      </c>
      <c r="E33" s="30">
        <f t="shared" si="0"/>
        <v>214185956</v>
      </c>
      <c r="F33" s="31">
        <f t="shared" si="0"/>
        <v>207726823</v>
      </c>
      <c r="G33" s="31">
        <f t="shared" si="0"/>
        <v>40889827</v>
      </c>
      <c r="H33" s="31">
        <f t="shared" si="0"/>
        <v>6486282</v>
      </c>
      <c r="I33" s="31">
        <f t="shared" si="0"/>
        <v>13262298</v>
      </c>
      <c r="J33" s="31">
        <f t="shared" si="0"/>
        <v>60638407</v>
      </c>
      <c r="K33" s="31">
        <f t="shared" si="0"/>
        <v>14638112</v>
      </c>
      <c r="L33" s="31">
        <f t="shared" si="0"/>
        <v>13775634</v>
      </c>
      <c r="M33" s="31">
        <f t="shared" si="0"/>
        <v>14442077</v>
      </c>
      <c r="N33" s="31">
        <f t="shared" si="0"/>
        <v>42855823</v>
      </c>
      <c r="O33" s="31">
        <f t="shared" si="0"/>
        <v>19144618</v>
      </c>
      <c r="P33" s="31">
        <f t="shared" si="0"/>
        <v>19118115</v>
      </c>
      <c r="Q33" s="31">
        <f t="shared" si="0"/>
        <v>16013053</v>
      </c>
      <c r="R33" s="31">
        <f t="shared" si="0"/>
        <v>54275786</v>
      </c>
      <c r="S33" s="31">
        <f t="shared" si="0"/>
        <v>15412604</v>
      </c>
      <c r="T33" s="31">
        <f t="shared" si="0"/>
        <v>15104764</v>
      </c>
      <c r="U33" s="31">
        <f t="shared" si="0"/>
        <v>14604240</v>
      </c>
      <c r="V33" s="31">
        <f t="shared" si="0"/>
        <v>45121608</v>
      </c>
      <c r="W33" s="31">
        <f t="shared" si="0"/>
        <v>202891624</v>
      </c>
      <c r="X33" s="31">
        <f t="shared" si="0"/>
        <v>207726823</v>
      </c>
      <c r="Y33" s="31">
        <f t="shared" si="0"/>
        <v>-4835199</v>
      </c>
      <c r="Z33" s="32">
        <f>+IF(X33&lt;&gt;0,+(Y33/X33)*100,0)</f>
        <v>-2.3276719540451452</v>
      </c>
      <c r="AA33" s="29">
        <f>SUM(AA6:AA32)</f>
        <v>207726823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21908919</v>
      </c>
      <c r="D35" s="20"/>
      <c r="E35" s="21">
        <v>23619153</v>
      </c>
      <c r="F35" s="22">
        <v>23598413</v>
      </c>
      <c r="G35" s="22">
        <v>1879550</v>
      </c>
      <c r="H35" s="22">
        <v>1961558</v>
      </c>
      <c r="I35" s="22">
        <v>1791798</v>
      </c>
      <c r="J35" s="22">
        <v>5632906</v>
      </c>
      <c r="K35" s="22">
        <v>2061488</v>
      </c>
      <c r="L35" s="22">
        <v>1806976</v>
      </c>
      <c r="M35" s="22">
        <v>1929759</v>
      </c>
      <c r="N35" s="22">
        <v>5798223</v>
      </c>
      <c r="O35" s="22">
        <v>2125222</v>
      </c>
      <c r="P35" s="22">
        <v>1977791</v>
      </c>
      <c r="Q35" s="22">
        <v>1921791</v>
      </c>
      <c r="R35" s="22">
        <v>6024804</v>
      </c>
      <c r="S35" s="22">
        <v>2013074</v>
      </c>
      <c r="T35" s="22">
        <v>1955317</v>
      </c>
      <c r="U35" s="22">
        <v>1960389</v>
      </c>
      <c r="V35" s="22">
        <v>5928780</v>
      </c>
      <c r="W35" s="22">
        <v>23384713</v>
      </c>
      <c r="X35" s="22">
        <v>23598413</v>
      </c>
      <c r="Y35" s="22">
        <v>-213700</v>
      </c>
      <c r="Z35" s="23">
        <v>-0.90556937027926421</v>
      </c>
      <c r="AA35" s="20">
        <v>23598413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61726949</v>
      </c>
      <c r="D38" s="20"/>
      <c r="E38" s="21">
        <v>63216093</v>
      </c>
      <c r="F38" s="22">
        <v>69492829</v>
      </c>
      <c r="G38" s="22">
        <v>57682991</v>
      </c>
      <c r="H38" s="22">
        <v>698568</v>
      </c>
      <c r="I38" s="22">
        <v>415827</v>
      </c>
      <c r="J38" s="22">
        <v>58797386</v>
      </c>
      <c r="K38" s="22">
        <v>408308</v>
      </c>
      <c r="L38" s="22">
        <v>379633</v>
      </c>
      <c r="M38" s="22">
        <v>377664</v>
      </c>
      <c r="N38" s="22">
        <v>1165605</v>
      </c>
      <c r="O38" s="22">
        <v>320985</v>
      </c>
      <c r="P38" s="22">
        <v>358837</v>
      </c>
      <c r="Q38" s="22">
        <v>414399</v>
      </c>
      <c r="R38" s="22">
        <v>1094221</v>
      </c>
      <c r="S38" s="22">
        <v>326057</v>
      </c>
      <c r="T38" s="22">
        <v>316956</v>
      </c>
      <c r="U38" s="22">
        <v>411481</v>
      </c>
      <c r="V38" s="22">
        <v>1054494</v>
      </c>
      <c r="W38" s="22">
        <v>62111706</v>
      </c>
      <c r="X38" s="22">
        <v>69492829</v>
      </c>
      <c r="Y38" s="22">
        <v>-7381123</v>
      </c>
      <c r="Z38" s="23">
        <v>-10.621416779564406</v>
      </c>
      <c r="AA38" s="20">
        <v>69492829</v>
      </c>
    </row>
    <row r="39" spans="1:27" x14ac:dyDescent="0.25">
      <c r="A39" s="19" t="s">
        <v>65</v>
      </c>
      <c r="B39" s="15" t="s">
        <v>32</v>
      </c>
      <c r="C39" s="20">
        <v>14181340</v>
      </c>
      <c r="D39" s="20"/>
      <c r="E39" s="21">
        <v>6043400</v>
      </c>
      <c r="F39" s="22">
        <v>8177225</v>
      </c>
      <c r="G39" s="22"/>
      <c r="H39" s="22">
        <v>14181340</v>
      </c>
      <c r="I39" s="22"/>
      <c r="J39" s="22">
        <v>14181340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14181340</v>
      </c>
      <c r="X39" s="22">
        <v>8177225</v>
      </c>
      <c r="Y39" s="22">
        <v>6004115</v>
      </c>
      <c r="Z39" s="23">
        <v>73.424847671428878</v>
      </c>
      <c r="AA39" s="20">
        <v>8177225</v>
      </c>
    </row>
    <row r="40" spans="1:27" x14ac:dyDescent="0.25">
      <c r="A40" s="19" t="s">
        <v>66</v>
      </c>
      <c r="B40" s="15" t="s">
        <v>32</v>
      </c>
      <c r="C40" s="20">
        <v>23388707</v>
      </c>
      <c r="D40" s="20"/>
      <c r="E40" s="21">
        <v>21509004</v>
      </c>
      <c r="F40" s="22">
        <v>21531392</v>
      </c>
      <c r="G40" s="22">
        <v>618962</v>
      </c>
      <c r="H40" s="22">
        <v>1063192</v>
      </c>
      <c r="I40" s="22">
        <v>6440570</v>
      </c>
      <c r="J40" s="22">
        <v>8122724</v>
      </c>
      <c r="K40" s="22">
        <v>2170177</v>
      </c>
      <c r="L40" s="22">
        <v>2100644</v>
      </c>
      <c r="M40" s="22">
        <v>2171085</v>
      </c>
      <c r="N40" s="22">
        <v>6441906</v>
      </c>
      <c r="O40" s="22">
        <v>2170660</v>
      </c>
      <c r="P40" s="22">
        <v>1962164</v>
      </c>
      <c r="Q40" s="22">
        <v>2171247</v>
      </c>
      <c r="R40" s="22">
        <v>6304071</v>
      </c>
      <c r="S40" s="22">
        <v>2108789</v>
      </c>
      <c r="T40" s="22">
        <v>2080229</v>
      </c>
      <c r="U40" s="22">
        <v>2099588</v>
      </c>
      <c r="V40" s="22">
        <v>6288606</v>
      </c>
      <c r="W40" s="22">
        <v>27157307</v>
      </c>
      <c r="X40" s="22">
        <v>21531392</v>
      </c>
      <c r="Y40" s="22">
        <v>5625915</v>
      </c>
      <c r="Z40" s="23">
        <v>26.128895893029121</v>
      </c>
      <c r="AA40" s="20">
        <v>21531392</v>
      </c>
    </row>
    <row r="41" spans="1:27" x14ac:dyDescent="0.25">
      <c r="A41" s="19" t="s">
        <v>40</v>
      </c>
      <c r="B41" s="15" t="s">
        <v>32</v>
      </c>
      <c r="C41" s="20">
        <v>8107962</v>
      </c>
      <c r="D41" s="20"/>
      <c r="E41" s="21">
        <v>7963479</v>
      </c>
      <c r="F41" s="22">
        <v>8233260</v>
      </c>
      <c r="G41" s="22">
        <v>15259</v>
      </c>
      <c r="H41" s="22">
        <v>47094</v>
      </c>
      <c r="I41" s="22"/>
      <c r="J41" s="22">
        <v>62353</v>
      </c>
      <c r="K41" s="22"/>
      <c r="L41" s="22"/>
      <c r="M41" s="22">
        <v>4265945</v>
      </c>
      <c r="N41" s="22">
        <v>4265945</v>
      </c>
      <c r="O41" s="22"/>
      <c r="P41" s="22"/>
      <c r="Q41" s="22"/>
      <c r="R41" s="22"/>
      <c r="S41" s="22"/>
      <c r="T41" s="22"/>
      <c r="U41" s="22">
        <v>3693845</v>
      </c>
      <c r="V41" s="22">
        <v>3693845</v>
      </c>
      <c r="W41" s="22">
        <v>8022143</v>
      </c>
      <c r="X41" s="22">
        <v>8233260</v>
      </c>
      <c r="Y41" s="22">
        <v>-211117</v>
      </c>
      <c r="Z41" s="23">
        <v>-2.5641969280698045</v>
      </c>
      <c r="AA41" s="20">
        <v>8233260</v>
      </c>
    </row>
    <row r="42" spans="1:27" x14ac:dyDescent="0.25">
      <c r="A42" s="19" t="s">
        <v>67</v>
      </c>
      <c r="B42" s="15" t="s">
        <v>32</v>
      </c>
      <c r="C42" s="20">
        <v>4691868</v>
      </c>
      <c r="D42" s="20"/>
      <c r="E42" s="21">
        <v>6650967</v>
      </c>
      <c r="F42" s="22">
        <v>6106170</v>
      </c>
      <c r="G42" s="22">
        <v>354503</v>
      </c>
      <c r="H42" s="22">
        <v>295630</v>
      </c>
      <c r="I42" s="22">
        <v>416234</v>
      </c>
      <c r="J42" s="22">
        <v>1066367</v>
      </c>
      <c r="K42" s="22">
        <v>670182</v>
      </c>
      <c r="L42" s="22">
        <v>338680</v>
      </c>
      <c r="M42" s="22">
        <v>130049</v>
      </c>
      <c r="N42" s="22">
        <v>1138911</v>
      </c>
      <c r="O42" s="22">
        <v>566646</v>
      </c>
      <c r="P42" s="22">
        <v>234980</v>
      </c>
      <c r="Q42" s="22">
        <v>586810</v>
      </c>
      <c r="R42" s="22">
        <v>1388436</v>
      </c>
      <c r="S42" s="22">
        <v>447237</v>
      </c>
      <c r="T42" s="22">
        <v>256839</v>
      </c>
      <c r="U42" s="22">
        <v>740978</v>
      </c>
      <c r="V42" s="22">
        <v>1445054</v>
      </c>
      <c r="W42" s="22">
        <v>5038768</v>
      </c>
      <c r="X42" s="22">
        <v>6106170</v>
      </c>
      <c r="Y42" s="22">
        <v>-1067402</v>
      </c>
      <c r="Z42" s="23">
        <v>-17.480712132154853</v>
      </c>
      <c r="AA42" s="20">
        <v>6106170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2734962</v>
      </c>
      <c r="D44" s="20"/>
      <c r="E44" s="21">
        <v>4467133</v>
      </c>
      <c r="F44" s="22">
        <v>6167133</v>
      </c>
      <c r="G44" s="22">
        <v>153330</v>
      </c>
      <c r="H44" s="22">
        <v>621609</v>
      </c>
      <c r="I44" s="22">
        <v>2339149</v>
      </c>
      <c r="J44" s="22">
        <v>3114088</v>
      </c>
      <c r="K44" s="22">
        <v>516885</v>
      </c>
      <c r="L44" s="22">
        <v>126707</v>
      </c>
      <c r="M44" s="22">
        <v>814161</v>
      </c>
      <c r="N44" s="22">
        <v>1457753</v>
      </c>
      <c r="O44" s="22">
        <v>37504</v>
      </c>
      <c r="P44" s="22">
        <v>232005</v>
      </c>
      <c r="Q44" s="22">
        <v>445190</v>
      </c>
      <c r="R44" s="22">
        <v>714699</v>
      </c>
      <c r="S44" s="22">
        <v>134075</v>
      </c>
      <c r="T44" s="22">
        <v>376642</v>
      </c>
      <c r="U44" s="22">
        <v>635086</v>
      </c>
      <c r="V44" s="22">
        <v>1145803</v>
      </c>
      <c r="W44" s="22">
        <v>6432343</v>
      </c>
      <c r="X44" s="22">
        <v>6167133</v>
      </c>
      <c r="Y44" s="22">
        <v>265210</v>
      </c>
      <c r="Z44" s="23">
        <v>4.3003775011824779</v>
      </c>
      <c r="AA44" s="20">
        <v>6167133</v>
      </c>
    </row>
    <row r="45" spans="1:27" x14ac:dyDescent="0.25">
      <c r="A45" s="19" t="s">
        <v>70</v>
      </c>
      <c r="B45" s="15" t="s">
        <v>32</v>
      </c>
      <c r="C45" s="20">
        <v>1060112</v>
      </c>
      <c r="D45" s="20"/>
      <c r="E45" s="21">
        <v>953303</v>
      </c>
      <c r="F45" s="22">
        <v>1030693</v>
      </c>
      <c r="G45" s="22">
        <v>108234</v>
      </c>
      <c r="H45" s="22">
        <v>115569</v>
      </c>
      <c r="I45" s="22">
        <v>95683</v>
      </c>
      <c r="J45" s="22">
        <v>319486</v>
      </c>
      <c r="K45" s="22">
        <v>97018</v>
      </c>
      <c r="L45" s="22">
        <v>82624</v>
      </c>
      <c r="M45" s="22">
        <v>53011</v>
      </c>
      <c r="N45" s="22">
        <v>232653</v>
      </c>
      <c r="O45" s="22">
        <v>79330</v>
      </c>
      <c r="P45" s="22">
        <v>45384</v>
      </c>
      <c r="Q45" s="22">
        <v>81089</v>
      </c>
      <c r="R45" s="22">
        <v>205803</v>
      </c>
      <c r="S45" s="22">
        <v>18922</v>
      </c>
      <c r="T45" s="22">
        <v>471015</v>
      </c>
      <c r="U45" s="22">
        <v>62597</v>
      </c>
      <c r="V45" s="22">
        <v>552534</v>
      </c>
      <c r="W45" s="22">
        <v>1310476</v>
      </c>
      <c r="X45" s="22">
        <v>1030693</v>
      </c>
      <c r="Y45" s="22">
        <v>279783</v>
      </c>
      <c r="Z45" s="23">
        <v>27.145134390162735</v>
      </c>
      <c r="AA45" s="20">
        <v>1030693</v>
      </c>
    </row>
    <row r="46" spans="1:27" x14ac:dyDescent="0.25">
      <c r="A46" s="19" t="s">
        <v>71</v>
      </c>
      <c r="B46" s="15" t="s">
        <v>32</v>
      </c>
      <c r="C46" s="20">
        <v>494458</v>
      </c>
      <c r="D46" s="20"/>
      <c r="E46" s="21">
        <v>-4411330</v>
      </c>
      <c r="F46" s="22">
        <v>-4411330</v>
      </c>
      <c r="G46" s="22"/>
      <c r="H46" s="22">
        <v>461939</v>
      </c>
      <c r="I46" s="22"/>
      <c r="J46" s="22">
        <v>461939</v>
      </c>
      <c r="K46" s="22"/>
      <c r="L46" s="22"/>
      <c r="M46" s="22">
        <v>7180</v>
      </c>
      <c r="N46" s="22">
        <v>7180</v>
      </c>
      <c r="O46" s="22"/>
      <c r="P46" s="22"/>
      <c r="Q46" s="22"/>
      <c r="R46" s="22"/>
      <c r="S46" s="22"/>
      <c r="T46" s="22"/>
      <c r="U46" s="22">
        <v>1</v>
      </c>
      <c r="V46" s="22">
        <v>1</v>
      </c>
      <c r="W46" s="22">
        <v>469120</v>
      </c>
      <c r="X46" s="22">
        <v>-4411330</v>
      </c>
      <c r="Y46" s="22">
        <v>4880450</v>
      </c>
      <c r="Z46" s="23">
        <v>-110.63443451294734</v>
      </c>
      <c r="AA46" s="20">
        <v>-4411330</v>
      </c>
    </row>
    <row r="47" spans="1:27" x14ac:dyDescent="0.25">
      <c r="A47" s="19" t="s">
        <v>72</v>
      </c>
      <c r="B47" s="15" t="s">
        <v>32</v>
      </c>
      <c r="C47" s="20">
        <v>10965253</v>
      </c>
      <c r="D47" s="20"/>
      <c r="E47" s="21"/>
      <c r="F47" s="22"/>
      <c r="G47" s="22">
        <v>11005092</v>
      </c>
      <c r="H47" s="22">
        <v>-39838</v>
      </c>
      <c r="I47" s="22"/>
      <c r="J47" s="22">
        <v>10965254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>
        <v>10965254</v>
      </c>
      <c r="X47" s="22"/>
      <c r="Y47" s="22">
        <v>10965254</v>
      </c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149260530</v>
      </c>
      <c r="D48" s="29">
        <f t="shared" ref="D48:Y48" si="1">SUM(D35:D47)</f>
        <v>0</v>
      </c>
      <c r="E48" s="30">
        <f t="shared" si="1"/>
        <v>130011202</v>
      </c>
      <c r="F48" s="31">
        <f t="shared" si="1"/>
        <v>139925785</v>
      </c>
      <c r="G48" s="31">
        <f t="shared" si="1"/>
        <v>71817921</v>
      </c>
      <c r="H48" s="31">
        <f t="shared" si="1"/>
        <v>19406661</v>
      </c>
      <c r="I48" s="31">
        <f t="shared" si="1"/>
        <v>11499261</v>
      </c>
      <c r="J48" s="31">
        <f t="shared" si="1"/>
        <v>102723843</v>
      </c>
      <c r="K48" s="31">
        <f t="shared" si="1"/>
        <v>5924058</v>
      </c>
      <c r="L48" s="31">
        <f t="shared" si="1"/>
        <v>4835264</v>
      </c>
      <c r="M48" s="31">
        <f t="shared" si="1"/>
        <v>9748854</v>
      </c>
      <c r="N48" s="31">
        <f t="shared" si="1"/>
        <v>20508176</v>
      </c>
      <c r="O48" s="31">
        <f t="shared" si="1"/>
        <v>5300347</v>
      </c>
      <c r="P48" s="31">
        <f t="shared" si="1"/>
        <v>4811161</v>
      </c>
      <c r="Q48" s="31">
        <f t="shared" si="1"/>
        <v>5620526</v>
      </c>
      <c r="R48" s="31">
        <f t="shared" si="1"/>
        <v>15732034</v>
      </c>
      <c r="S48" s="31">
        <f t="shared" si="1"/>
        <v>5048154</v>
      </c>
      <c r="T48" s="31">
        <f t="shared" si="1"/>
        <v>5456998</v>
      </c>
      <c r="U48" s="31">
        <f t="shared" si="1"/>
        <v>9603965</v>
      </c>
      <c r="V48" s="31">
        <f t="shared" si="1"/>
        <v>20109117</v>
      </c>
      <c r="W48" s="31">
        <f t="shared" si="1"/>
        <v>159073170</v>
      </c>
      <c r="X48" s="31">
        <f t="shared" si="1"/>
        <v>139925785</v>
      </c>
      <c r="Y48" s="31">
        <f t="shared" si="1"/>
        <v>19147385</v>
      </c>
      <c r="Z48" s="32">
        <f>+IF(X48&lt;&gt;0,+(Y48/X48)*100,0)</f>
        <v>13.683957535060461</v>
      </c>
      <c r="AA48" s="29">
        <f>SUM(AA35:AA47)</f>
        <v>139925785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52023380</v>
      </c>
      <c r="D49" s="39">
        <f t="shared" si="2"/>
        <v>0</v>
      </c>
      <c r="E49" s="40">
        <f t="shared" si="2"/>
        <v>84174754</v>
      </c>
      <c r="F49" s="41">
        <f t="shared" si="2"/>
        <v>67801038</v>
      </c>
      <c r="G49" s="41">
        <f t="shared" si="2"/>
        <v>-30928094</v>
      </c>
      <c r="H49" s="41">
        <f t="shared" si="2"/>
        <v>-12920379</v>
      </c>
      <c r="I49" s="41">
        <f t="shared" si="2"/>
        <v>1763037</v>
      </c>
      <c r="J49" s="41">
        <f t="shared" si="2"/>
        <v>-42085436</v>
      </c>
      <c r="K49" s="41">
        <f t="shared" si="2"/>
        <v>8714054</v>
      </c>
      <c r="L49" s="41">
        <f t="shared" si="2"/>
        <v>8940370</v>
      </c>
      <c r="M49" s="41">
        <f t="shared" si="2"/>
        <v>4693223</v>
      </c>
      <c r="N49" s="41">
        <f t="shared" si="2"/>
        <v>22347647</v>
      </c>
      <c r="O49" s="41">
        <f t="shared" si="2"/>
        <v>13844271</v>
      </c>
      <c r="P49" s="41">
        <f t="shared" si="2"/>
        <v>14306954</v>
      </c>
      <c r="Q49" s="41">
        <f t="shared" si="2"/>
        <v>10392527</v>
      </c>
      <c r="R49" s="41">
        <f t="shared" si="2"/>
        <v>38543752</v>
      </c>
      <c r="S49" s="41">
        <f t="shared" si="2"/>
        <v>10364450</v>
      </c>
      <c r="T49" s="41">
        <f t="shared" si="2"/>
        <v>9647766</v>
      </c>
      <c r="U49" s="41">
        <f t="shared" si="2"/>
        <v>5000275</v>
      </c>
      <c r="V49" s="41">
        <f t="shared" si="2"/>
        <v>25012491</v>
      </c>
      <c r="W49" s="41">
        <f t="shared" si="2"/>
        <v>43818454</v>
      </c>
      <c r="X49" s="41">
        <f t="shared" si="2"/>
        <v>67801038</v>
      </c>
      <c r="Y49" s="41">
        <f t="shared" si="2"/>
        <v>-23982584</v>
      </c>
      <c r="Z49" s="42">
        <f>+IF(X49&lt;&gt;0,+(Y49/X49)*100,0)</f>
        <v>-35.372001236913214</v>
      </c>
      <c r="AA49" s="39">
        <f>+AA33-AA48</f>
        <v>67801038</v>
      </c>
    </row>
    <row r="50" spans="1:27" x14ac:dyDescent="0.25">
      <c r="A50" s="43" t="s">
        <v>75</v>
      </c>
      <c r="B50" s="15" t="s">
        <v>32</v>
      </c>
      <c r="C50" s="20">
        <v>-12</v>
      </c>
      <c r="D50" s="20"/>
      <c r="E50" s="21"/>
      <c r="F50" s="22"/>
      <c r="G50" s="22"/>
      <c r="H50" s="22">
        <v>-12</v>
      </c>
      <c r="I50" s="22"/>
      <c r="J50" s="22">
        <v>-12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-12</v>
      </c>
      <c r="X50" s="22"/>
      <c r="Y50" s="22">
        <v>-12</v>
      </c>
      <c r="Z50" s="23"/>
      <c r="AA50" s="20"/>
    </row>
    <row r="51" spans="1:27" x14ac:dyDescent="0.25">
      <c r="A51" s="43" t="s">
        <v>76</v>
      </c>
      <c r="B51" s="15" t="s">
        <v>32</v>
      </c>
      <c r="C51" s="44">
        <v>498576</v>
      </c>
      <c r="D51" s="44"/>
      <c r="E51" s="21"/>
      <c r="F51" s="22"/>
      <c r="G51" s="45">
        <v>498576</v>
      </c>
      <c r="H51" s="45"/>
      <c r="I51" s="45"/>
      <c r="J51" s="22">
        <v>498576</v>
      </c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>
        <v>498576</v>
      </c>
      <c r="X51" s="22"/>
      <c r="Y51" s="45">
        <v>498576</v>
      </c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52521944</v>
      </c>
      <c r="D52" s="48">
        <f t="shared" si="3"/>
        <v>0</v>
      </c>
      <c r="E52" s="49">
        <f t="shared" si="3"/>
        <v>84174754</v>
      </c>
      <c r="F52" s="50">
        <f t="shared" si="3"/>
        <v>67801038</v>
      </c>
      <c r="G52" s="50">
        <f t="shared" si="3"/>
        <v>-30429518</v>
      </c>
      <c r="H52" s="50">
        <f t="shared" si="3"/>
        <v>-12920391</v>
      </c>
      <c r="I52" s="50">
        <f t="shared" si="3"/>
        <v>1763037</v>
      </c>
      <c r="J52" s="50">
        <f t="shared" si="3"/>
        <v>-41586872</v>
      </c>
      <c r="K52" s="50">
        <f t="shared" si="3"/>
        <v>8714054</v>
      </c>
      <c r="L52" s="50">
        <f t="shared" si="3"/>
        <v>8940370</v>
      </c>
      <c r="M52" s="50">
        <f t="shared" si="3"/>
        <v>4693223</v>
      </c>
      <c r="N52" s="50">
        <f t="shared" si="3"/>
        <v>22347647</v>
      </c>
      <c r="O52" s="50">
        <f t="shared" si="3"/>
        <v>13844271</v>
      </c>
      <c r="P52" s="50">
        <f t="shared" si="3"/>
        <v>14306954</v>
      </c>
      <c r="Q52" s="50">
        <f t="shared" si="3"/>
        <v>10392527</v>
      </c>
      <c r="R52" s="50">
        <f t="shared" si="3"/>
        <v>38543752</v>
      </c>
      <c r="S52" s="50">
        <f t="shared" si="3"/>
        <v>10364450</v>
      </c>
      <c r="T52" s="50">
        <f t="shared" si="3"/>
        <v>9647766</v>
      </c>
      <c r="U52" s="50">
        <f t="shared" si="3"/>
        <v>5000275</v>
      </c>
      <c r="V52" s="50">
        <f t="shared" si="3"/>
        <v>25012491</v>
      </c>
      <c r="W52" s="50">
        <f t="shared" si="3"/>
        <v>44317018</v>
      </c>
      <c r="X52" s="50">
        <f t="shared" si="3"/>
        <v>67801038</v>
      </c>
      <c r="Y52" s="50">
        <f t="shared" si="3"/>
        <v>-23484020</v>
      </c>
      <c r="Z52" s="51">
        <f>+IF(X52&lt;&gt;0,+(Y52/X52)*100,0)</f>
        <v>-34.636667361936254</v>
      </c>
      <c r="AA52" s="48">
        <f>SUM(AA49:AA51)</f>
        <v>67801038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52521944</v>
      </c>
      <c r="D54" s="54">
        <f>+D52-D53</f>
        <v>0</v>
      </c>
      <c r="E54" s="55">
        <f t="shared" si="4"/>
        <v>84174754</v>
      </c>
      <c r="F54" s="56">
        <f t="shared" si="4"/>
        <v>67801038</v>
      </c>
      <c r="G54" s="56">
        <f t="shared" si="4"/>
        <v>-30429518</v>
      </c>
      <c r="H54" s="56">
        <f t="shared" si="4"/>
        <v>-12920391</v>
      </c>
      <c r="I54" s="56">
        <f t="shared" si="4"/>
        <v>1763037</v>
      </c>
      <c r="J54" s="56">
        <f t="shared" si="4"/>
        <v>-41586872</v>
      </c>
      <c r="K54" s="56">
        <f t="shared" si="4"/>
        <v>8714054</v>
      </c>
      <c r="L54" s="56">
        <f t="shared" si="4"/>
        <v>8940370</v>
      </c>
      <c r="M54" s="56">
        <f t="shared" si="4"/>
        <v>4693223</v>
      </c>
      <c r="N54" s="56">
        <f t="shared" si="4"/>
        <v>22347647</v>
      </c>
      <c r="O54" s="56">
        <f t="shared" si="4"/>
        <v>13844271</v>
      </c>
      <c r="P54" s="56">
        <f t="shared" si="4"/>
        <v>14306954</v>
      </c>
      <c r="Q54" s="56">
        <f t="shared" si="4"/>
        <v>10392527</v>
      </c>
      <c r="R54" s="56">
        <f t="shared" si="4"/>
        <v>38543752</v>
      </c>
      <c r="S54" s="56">
        <f t="shared" si="4"/>
        <v>10364450</v>
      </c>
      <c r="T54" s="56">
        <f t="shared" si="4"/>
        <v>9647766</v>
      </c>
      <c r="U54" s="56">
        <f t="shared" si="4"/>
        <v>5000275</v>
      </c>
      <c r="V54" s="56">
        <f t="shared" si="4"/>
        <v>25012491</v>
      </c>
      <c r="W54" s="56">
        <f t="shared" si="4"/>
        <v>44317018</v>
      </c>
      <c r="X54" s="56">
        <f t="shared" si="4"/>
        <v>67801038</v>
      </c>
      <c r="Y54" s="56">
        <f t="shared" si="4"/>
        <v>-23484020</v>
      </c>
      <c r="Z54" s="57">
        <f>+IF(X54&lt;&gt;0,+(Y54/X54)*100,0)</f>
        <v>-34.636667361936254</v>
      </c>
      <c r="AA54" s="54">
        <f>+AA52-AA53</f>
        <v>67801038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52521944</v>
      </c>
      <c r="D57" s="48">
        <f>SUM(D54:D56)</f>
        <v>0</v>
      </c>
      <c r="E57" s="49">
        <f t="shared" si="5"/>
        <v>84174754</v>
      </c>
      <c r="F57" s="50">
        <f t="shared" si="5"/>
        <v>67801038</v>
      </c>
      <c r="G57" s="50">
        <f t="shared" si="5"/>
        <v>-30429518</v>
      </c>
      <c r="H57" s="50">
        <f t="shared" si="5"/>
        <v>-12920391</v>
      </c>
      <c r="I57" s="50">
        <f t="shared" si="5"/>
        <v>1763037</v>
      </c>
      <c r="J57" s="50">
        <f t="shared" si="5"/>
        <v>-41586872</v>
      </c>
      <c r="K57" s="50">
        <f t="shared" si="5"/>
        <v>8714054</v>
      </c>
      <c r="L57" s="50">
        <f t="shared" si="5"/>
        <v>8940370</v>
      </c>
      <c r="M57" s="50">
        <f t="shared" si="5"/>
        <v>4693223</v>
      </c>
      <c r="N57" s="50">
        <f t="shared" si="5"/>
        <v>22347647</v>
      </c>
      <c r="O57" s="50">
        <f t="shared" si="5"/>
        <v>13844271</v>
      </c>
      <c r="P57" s="50">
        <f t="shared" si="5"/>
        <v>14306954</v>
      </c>
      <c r="Q57" s="50">
        <f t="shared" si="5"/>
        <v>10392527</v>
      </c>
      <c r="R57" s="50">
        <f t="shared" si="5"/>
        <v>38543752</v>
      </c>
      <c r="S57" s="50">
        <f t="shared" si="5"/>
        <v>10364450</v>
      </c>
      <c r="T57" s="50">
        <f t="shared" si="5"/>
        <v>9647766</v>
      </c>
      <c r="U57" s="50">
        <f t="shared" si="5"/>
        <v>5000275</v>
      </c>
      <c r="V57" s="50">
        <f t="shared" si="5"/>
        <v>25012491</v>
      </c>
      <c r="W57" s="50">
        <f t="shared" si="5"/>
        <v>44317018</v>
      </c>
      <c r="X57" s="50">
        <f t="shared" si="5"/>
        <v>67801038</v>
      </c>
      <c r="Y57" s="50">
        <f t="shared" si="5"/>
        <v>-23484020</v>
      </c>
      <c r="Z57" s="51">
        <f>+IF(X57&lt;&gt;0,+(Y57/X57)*100,0)</f>
        <v>-34.636667361936254</v>
      </c>
      <c r="AA57" s="48">
        <f>SUM(AA54:AA56)</f>
        <v>67801038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52521944</v>
      </c>
      <c r="D60" s="65">
        <f>SUM(D57:D59)</f>
        <v>0</v>
      </c>
      <c r="E60" s="66">
        <f t="shared" si="6"/>
        <v>84174754</v>
      </c>
      <c r="F60" s="67">
        <f t="shared" si="6"/>
        <v>67801038</v>
      </c>
      <c r="G60" s="67">
        <f t="shared" si="6"/>
        <v>-30429518</v>
      </c>
      <c r="H60" s="67">
        <f t="shared" si="6"/>
        <v>-12920391</v>
      </c>
      <c r="I60" s="67">
        <f t="shared" si="6"/>
        <v>1763037</v>
      </c>
      <c r="J60" s="67">
        <f t="shared" si="6"/>
        <v>-41586872</v>
      </c>
      <c r="K60" s="67">
        <f t="shared" si="6"/>
        <v>8714054</v>
      </c>
      <c r="L60" s="67">
        <f t="shared" si="6"/>
        <v>8940370</v>
      </c>
      <c r="M60" s="67">
        <f t="shared" si="6"/>
        <v>4693223</v>
      </c>
      <c r="N60" s="67">
        <f t="shared" si="6"/>
        <v>22347647</v>
      </c>
      <c r="O60" s="67">
        <f t="shared" si="6"/>
        <v>13844271</v>
      </c>
      <c r="P60" s="67">
        <f t="shared" si="6"/>
        <v>14306954</v>
      </c>
      <c r="Q60" s="67">
        <f t="shared" si="6"/>
        <v>10392527</v>
      </c>
      <c r="R60" s="67">
        <f t="shared" si="6"/>
        <v>38543752</v>
      </c>
      <c r="S60" s="67">
        <f t="shared" si="6"/>
        <v>10364450</v>
      </c>
      <c r="T60" s="67">
        <f t="shared" si="6"/>
        <v>9647766</v>
      </c>
      <c r="U60" s="67">
        <f t="shared" si="6"/>
        <v>5000275</v>
      </c>
      <c r="V60" s="67">
        <f t="shared" si="6"/>
        <v>25012491</v>
      </c>
      <c r="W60" s="67">
        <f t="shared" si="6"/>
        <v>44317018</v>
      </c>
      <c r="X60" s="67">
        <f t="shared" si="6"/>
        <v>67801038</v>
      </c>
      <c r="Y60" s="67">
        <f t="shared" si="6"/>
        <v>-23484020</v>
      </c>
      <c r="Z60" s="68">
        <f>+IF(X60&lt;&gt;0,+(Y60/X60)*100,0)</f>
        <v>-34.636667361936254</v>
      </c>
      <c r="AA60" s="65">
        <f>SUM(AA57:AA59)</f>
        <v>67801038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228473527</v>
      </c>
      <c r="D7" s="20"/>
      <c r="E7" s="21">
        <v>245302606</v>
      </c>
      <c r="F7" s="22">
        <v>245302606</v>
      </c>
      <c r="G7" s="22">
        <v>15472853</v>
      </c>
      <c r="H7" s="22">
        <v>2701844</v>
      </c>
      <c r="I7" s="22">
        <v>17481545</v>
      </c>
      <c r="J7" s="22">
        <v>35656242</v>
      </c>
      <c r="K7" s="22">
        <v>17303010</v>
      </c>
      <c r="L7" s="22">
        <v>16180066</v>
      </c>
      <c r="M7" s="22">
        <v>17774320</v>
      </c>
      <c r="N7" s="22">
        <v>51257396</v>
      </c>
      <c r="O7" s="22">
        <v>21458975</v>
      </c>
      <c r="P7" s="22">
        <v>21084572</v>
      </c>
      <c r="Q7" s="22">
        <v>19665567</v>
      </c>
      <c r="R7" s="22">
        <v>62209114</v>
      </c>
      <c r="S7" s="22">
        <v>18603168</v>
      </c>
      <c r="T7" s="22">
        <v>20784994</v>
      </c>
      <c r="U7" s="22">
        <v>19473374</v>
      </c>
      <c r="V7" s="22">
        <v>58861536</v>
      </c>
      <c r="W7" s="22">
        <v>207984288</v>
      </c>
      <c r="X7" s="22">
        <v>245302606</v>
      </c>
      <c r="Y7" s="22">
        <v>-37318318</v>
      </c>
      <c r="Z7" s="23">
        <v>-15.213176332908587</v>
      </c>
      <c r="AA7" s="20">
        <v>245302606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27800</v>
      </c>
      <c r="F10" s="22">
        <v>27800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27800</v>
      </c>
      <c r="Y10" s="22">
        <v>-27800</v>
      </c>
      <c r="Z10" s="23">
        <v>-100</v>
      </c>
      <c r="AA10" s="20">
        <v>27800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9096830</v>
      </c>
      <c r="D13" s="20"/>
      <c r="E13" s="21">
        <v>9243480</v>
      </c>
      <c r="F13" s="22">
        <v>9243480</v>
      </c>
      <c r="G13" s="22">
        <v>803822</v>
      </c>
      <c r="H13" s="22">
        <v>801668</v>
      </c>
      <c r="I13" s="22">
        <v>777594</v>
      </c>
      <c r="J13" s="22">
        <v>2383084</v>
      </c>
      <c r="K13" s="22">
        <v>765325</v>
      </c>
      <c r="L13" s="22">
        <v>796320</v>
      </c>
      <c r="M13" s="22">
        <v>743247</v>
      </c>
      <c r="N13" s="22">
        <v>2304892</v>
      </c>
      <c r="O13" s="22">
        <v>817007</v>
      </c>
      <c r="P13" s="22">
        <v>761858</v>
      </c>
      <c r="Q13" s="22">
        <v>818682</v>
      </c>
      <c r="R13" s="22">
        <v>2397547</v>
      </c>
      <c r="S13" s="22">
        <v>849755</v>
      </c>
      <c r="T13" s="22">
        <v>870998</v>
      </c>
      <c r="U13" s="22">
        <v>839500</v>
      </c>
      <c r="V13" s="22">
        <v>2560253</v>
      </c>
      <c r="W13" s="22">
        <v>9645776</v>
      </c>
      <c r="X13" s="22">
        <v>9243480</v>
      </c>
      <c r="Y13" s="22">
        <v>402296</v>
      </c>
      <c r="Z13" s="23">
        <v>4.3522136684452182</v>
      </c>
      <c r="AA13" s="20">
        <v>9243480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10896605</v>
      </c>
      <c r="D20" s="20"/>
      <c r="E20" s="21">
        <v>12008560</v>
      </c>
      <c r="F20" s="22">
        <v>12008560</v>
      </c>
      <c r="G20" s="22">
        <v>1341774</v>
      </c>
      <c r="H20" s="22">
        <v>741136</v>
      </c>
      <c r="I20" s="22">
        <v>807483</v>
      </c>
      <c r="J20" s="22">
        <v>2890393</v>
      </c>
      <c r="K20" s="22">
        <v>856148</v>
      </c>
      <c r="L20" s="22">
        <v>751150</v>
      </c>
      <c r="M20" s="22">
        <v>479162</v>
      </c>
      <c r="N20" s="22">
        <v>2086460</v>
      </c>
      <c r="O20" s="22">
        <v>226987</v>
      </c>
      <c r="P20" s="22">
        <v>1260530</v>
      </c>
      <c r="Q20" s="22">
        <v>835766</v>
      </c>
      <c r="R20" s="22">
        <v>2323283</v>
      </c>
      <c r="S20" s="22">
        <v>520727</v>
      </c>
      <c r="T20" s="22">
        <v>1030760</v>
      </c>
      <c r="U20" s="22">
        <v>3260998</v>
      </c>
      <c r="V20" s="22">
        <v>4812485</v>
      </c>
      <c r="W20" s="22">
        <v>12112621</v>
      </c>
      <c r="X20" s="22">
        <v>12008560</v>
      </c>
      <c r="Y20" s="22">
        <v>104061</v>
      </c>
      <c r="Z20" s="18">
        <v>0.86655685610930866</v>
      </c>
      <c r="AA20" s="20">
        <v>12008560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3340</v>
      </c>
      <c r="F24" s="22">
        <v>3340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>
        <v>144500</v>
      </c>
      <c r="U24" s="22">
        <v>-144500</v>
      </c>
      <c r="V24" s="22"/>
      <c r="W24" s="22"/>
      <c r="X24" s="22">
        <v>3340</v>
      </c>
      <c r="Y24" s="22">
        <v>-3340</v>
      </c>
      <c r="Z24" s="23">
        <v>-100</v>
      </c>
      <c r="AA24" s="20">
        <v>3340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56700065</v>
      </c>
      <c r="D26" s="20"/>
      <c r="E26" s="21">
        <v>59642299</v>
      </c>
      <c r="F26" s="22">
        <v>59642299</v>
      </c>
      <c r="G26" s="22">
        <v>23754813</v>
      </c>
      <c r="H26" s="22">
        <v>231058</v>
      </c>
      <c r="I26" s="22">
        <v>256525</v>
      </c>
      <c r="J26" s="22">
        <v>24242396</v>
      </c>
      <c r="K26" s="22">
        <v>217804</v>
      </c>
      <c r="L26" s="22">
        <v>430085</v>
      </c>
      <c r="M26" s="22">
        <v>19194741</v>
      </c>
      <c r="N26" s="22">
        <v>19842630</v>
      </c>
      <c r="O26" s="22">
        <v>521053</v>
      </c>
      <c r="P26" s="22">
        <v>212745</v>
      </c>
      <c r="Q26" s="22">
        <v>428042</v>
      </c>
      <c r="R26" s="22">
        <v>1161840</v>
      </c>
      <c r="S26" s="22">
        <v>491922</v>
      </c>
      <c r="T26" s="22">
        <v>315930</v>
      </c>
      <c r="U26" s="22">
        <v>2697266</v>
      </c>
      <c r="V26" s="22">
        <v>3505118</v>
      </c>
      <c r="W26" s="22">
        <v>48751984</v>
      </c>
      <c r="X26" s="22">
        <v>59642299</v>
      </c>
      <c r="Y26" s="22">
        <v>-10890315</v>
      </c>
      <c r="Z26" s="23">
        <v>-18.259381651267333</v>
      </c>
      <c r="AA26" s="20">
        <v>59642299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11636042</v>
      </c>
      <c r="D29" s="20"/>
      <c r="E29" s="21">
        <v>10828010</v>
      </c>
      <c r="F29" s="22">
        <v>10828010</v>
      </c>
      <c r="G29" s="22">
        <v>668187</v>
      </c>
      <c r="H29" s="22">
        <v>548227</v>
      </c>
      <c r="I29" s="22">
        <v>545702</v>
      </c>
      <c r="J29" s="22">
        <v>1762116</v>
      </c>
      <c r="K29" s="22">
        <v>524496</v>
      </c>
      <c r="L29" s="22">
        <v>536472</v>
      </c>
      <c r="M29" s="22">
        <v>552295</v>
      </c>
      <c r="N29" s="22">
        <v>1613263</v>
      </c>
      <c r="O29" s="22">
        <v>556689</v>
      </c>
      <c r="P29" s="22">
        <v>524103</v>
      </c>
      <c r="Q29" s="22">
        <v>550896</v>
      </c>
      <c r="R29" s="22">
        <v>1631688</v>
      </c>
      <c r="S29" s="22">
        <v>548008</v>
      </c>
      <c r="T29" s="22">
        <v>587949</v>
      </c>
      <c r="U29" s="22">
        <v>557660</v>
      </c>
      <c r="V29" s="22">
        <v>1693617</v>
      </c>
      <c r="W29" s="22">
        <v>6700684</v>
      </c>
      <c r="X29" s="22">
        <v>10828010</v>
      </c>
      <c r="Y29" s="22">
        <v>-4127326</v>
      </c>
      <c r="Z29" s="23">
        <v>-38.11712401447727</v>
      </c>
      <c r="AA29" s="20">
        <v>10828010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244944719</v>
      </c>
      <c r="F31" s="22">
        <v>244944719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244944719</v>
      </c>
      <c r="Y31" s="22">
        <v>-244944719</v>
      </c>
      <c r="Z31" s="23">
        <v>-100</v>
      </c>
      <c r="AA31" s="20">
        <v>244944719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316803069</v>
      </c>
      <c r="D33" s="29">
        <f t="shared" ref="D33:Y33" si="0">SUM(D6:D32)</f>
        <v>0</v>
      </c>
      <c r="E33" s="30">
        <f t="shared" si="0"/>
        <v>582000814</v>
      </c>
      <c r="F33" s="31">
        <f t="shared" si="0"/>
        <v>582000814</v>
      </c>
      <c r="G33" s="31">
        <f t="shared" si="0"/>
        <v>42041449</v>
      </c>
      <c r="H33" s="31">
        <f t="shared" si="0"/>
        <v>5023933</v>
      </c>
      <c r="I33" s="31">
        <f t="shared" si="0"/>
        <v>19868849</v>
      </c>
      <c r="J33" s="31">
        <f t="shared" si="0"/>
        <v>66934231</v>
      </c>
      <c r="K33" s="31">
        <f t="shared" si="0"/>
        <v>19666783</v>
      </c>
      <c r="L33" s="31">
        <f t="shared" si="0"/>
        <v>18694093</v>
      </c>
      <c r="M33" s="31">
        <f t="shared" si="0"/>
        <v>38743765</v>
      </c>
      <c r="N33" s="31">
        <f t="shared" si="0"/>
        <v>77104641</v>
      </c>
      <c r="O33" s="31">
        <f t="shared" si="0"/>
        <v>23580711</v>
      </c>
      <c r="P33" s="31">
        <f t="shared" si="0"/>
        <v>23843808</v>
      </c>
      <c r="Q33" s="31">
        <f t="shared" si="0"/>
        <v>22298953</v>
      </c>
      <c r="R33" s="31">
        <f t="shared" si="0"/>
        <v>69723472</v>
      </c>
      <c r="S33" s="31">
        <f t="shared" si="0"/>
        <v>21013580</v>
      </c>
      <c r="T33" s="31">
        <f t="shared" si="0"/>
        <v>23735131</v>
      </c>
      <c r="U33" s="31">
        <f t="shared" si="0"/>
        <v>26684298</v>
      </c>
      <c r="V33" s="31">
        <f t="shared" si="0"/>
        <v>71433009</v>
      </c>
      <c r="W33" s="31">
        <f t="shared" si="0"/>
        <v>285195353</v>
      </c>
      <c r="X33" s="31">
        <f t="shared" si="0"/>
        <v>582000814</v>
      </c>
      <c r="Y33" s="31">
        <f t="shared" si="0"/>
        <v>-296805461</v>
      </c>
      <c r="Z33" s="32">
        <f>+IF(X33&lt;&gt;0,+(Y33/X33)*100,0)</f>
        <v>-50.997430563731136</v>
      </c>
      <c r="AA33" s="29">
        <f>SUM(AA6:AA32)</f>
        <v>582000814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29719235</v>
      </c>
      <c r="D35" s="20"/>
      <c r="E35" s="21">
        <v>62077892</v>
      </c>
      <c r="F35" s="22">
        <v>63613359</v>
      </c>
      <c r="G35" s="22">
        <v>2941190</v>
      </c>
      <c r="H35" s="22">
        <v>4135542</v>
      </c>
      <c r="I35" s="22">
        <v>4622069</v>
      </c>
      <c r="J35" s="22">
        <v>11698801</v>
      </c>
      <c r="K35" s="22">
        <v>4286518</v>
      </c>
      <c r="L35" s="22">
        <v>6664520</v>
      </c>
      <c r="M35" s="22">
        <v>4260265</v>
      </c>
      <c r="N35" s="22">
        <v>15211303</v>
      </c>
      <c r="O35" s="22">
        <v>4474826</v>
      </c>
      <c r="P35" s="22">
        <v>4437828</v>
      </c>
      <c r="Q35" s="22">
        <v>4750939</v>
      </c>
      <c r="R35" s="22">
        <v>13663593</v>
      </c>
      <c r="S35" s="22">
        <v>4618461</v>
      </c>
      <c r="T35" s="22">
        <v>4567358</v>
      </c>
      <c r="U35" s="22">
        <v>5773995</v>
      </c>
      <c r="V35" s="22">
        <v>14959814</v>
      </c>
      <c r="W35" s="22">
        <v>55533511</v>
      </c>
      <c r="X35" s="22">
        <v>63613359</v>
      </c>
      <c r="Y35" s="22">
        <v>-8079848</v>
      </c>
      <c r="Z35" s="23">
        <v>-12.701495608807578</v>
      </c>
      <c r="AA35" s="20">
        <v>63613359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121305271</v>
      </c>
      <c r="D38" s="20"/>
      <c r="E38" s="21">
        <v>273596920</v>
      </c>
      <c r="F38" s="22">
        <v>272862885</v>
      </c>
      <c r="G38" s="22">
        <v>56932</v>
      </c>
      <c r="H38" s="22">
        <v>486967</v>
      </c>
      <c r="I38" s="22">
        <v>7964920</v>
      </c>
      <c r="J38" s="22">
        <v>8508819</v>
      </c>
      <c r="K38" s="22">
        <v>6748574</v>
      </c>
      <c r="L38" s="22">
        <v>4659528</v>
      </c>
      <c r="M38" s="22">
        <v>1335859</v>
      </c>
      <c r="N38" s="22">
        <v>12743961</v>
      </c>
      <c r="O38" s="22">
        <v>5733335</v>
      </c>
      <c r="P38" s="22">
        <v>3263766</v>
      </c>
      <c r="Q38" s="22">
        <v>5743115</v>
      </c>
      <c r="R38" s="22">
        <v>14740216</v>
      </c>
      <c r="S38" s="22">
        <v>1940363</v>
      </c>
      <c r="T38" s="22">
        <v>10043289</v>
      </c>
      <c r="U38" s="22">
        <v>7880908</v>
      </c>
      <c r="V38" s="22">
        <v>19864560</v>
      </c>
      <c r="W38" s="22">
        <v>55857556</v>
      </c>
      <c r="X38" s="22">
        <v>272862885</v>
      </c>
      <c r="Y38" s="22">
        <v>-217005329</v>
      </c>
      <c r="Z38" s="23">
        <v>-79.529075198336344</v>
      </c>
      <c r="AA38" s="20">
        <v>272862885</v>
      </c>
    </row>
    <row r="39" spans="1:27" x14ac:dyDescent="0.25">
      <c r="A39" s="19" t="s">
        <v>65</v>
      </c>
      <c r="B39" s="15" t="s">
        <v>32</v>
      </c>
      <c r="C39" s="20">
        <v>-24735895</v>
      </c>
      <c r="D39" s="20"/>
      <c r="E39" s="21">
        <v>17536161</v>
      </c>
      <c r="F39" s="22">
        <v>17536161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17536161</v>
      </c>
      <c r="Y39" s="22">
        <v>-17536161</v>
      </c>
      <c r="Z39" s="23">
        <v>-100</v>
      </c>
      <c r="AA39" s="20">
        <v>17536161</v>
      </c>
    </row>
    <row r="40" spans="1:27" x14ac:dyDescent="0.25">
      <c r="A40" s="19" t="s">
        <v>66</v>
      </c>
      <c r="B40" s="15" t="s">
        <v>32</v>
      </c>
      <c r="C40" s="20">
        <v>16692447</v>
      </c>
      <c r="D40" s="20"/>
      <c r="E40" s="21">
        <v>37328402</v>
      </c>
      <c r="F40" s="22">
        <v>37328402</v>
      </c>
      <c r="G40" s="22">
        <v>3110703</v>
      </c>
      <c r="H40" s="22">
        <v>3110703</v>
      </c>
      <c r="I40" s="22">
        <v>3110703</v>
      </c>
      <c r="J40" s="22">
        <v>9332109</v>
      </c>
      <c r="K40" s="22">
        <v>3110703</v>
      </c>
      <c r="L40" s="22">
        <v>3110703</v>
      </c>
      <c r="M40" s="22">
        <v>3110703</v>
      </c>
      <c r="N40" s="22">
        <v>9332109</v>
      </c>
      <c r="O40" s="22">
        <v>3110703</v>
      </c>
      <c r="P40" s="22">
        <v>3110703</v>
      </c>
      <c r="Q40" s="22">
        <v>3110703</v>
      </c>
      <c r="R40" s="22">
        <v>9332109</v>
      </c>
      <c r="S40" s="22">
        <v>4956247</v>
      </c>
      <c r="T40" s="22">
        <v>7319071</v>
      </c>
      <c r="U40" s="22">
        <v>3588565</v>
      </c>
      <c r="V40" s="22">
        <v>15863883</v>
      </c>
      <c r="W40" s="22">
        <v>43860210</v>
      </c>
      <c r="X40" s="22">
        <v>37328402</v>
      </c>
      <c r="Y40" s="22">
        <v>6531808</v>
      </c>
      <c r="Z40" s="23">
        <v>17.498225613836883</v>
      </c>
      <c r="AA40" s="20">
        <v>37328402</v>
      </c>
    </row>
    <row r="41" spans="1:27" x14ac:dyDescent="0.25">
      <c r="A41" s="19" t="s">
        <v>40</v>
      </c>
      <c r="B41" s="15" t="s">
        <v>32</v>
      </c>
      <c r="C41" s="20">
        <v>5014473</v>
      </c>
      <c r="D41" s="20"/>
      <c r="E41" s="21">
        <v>9079698</v>
      </c>
      <c r="F41" s="22">
        <v>9079698</v>
      </c>
      <c r="G41" s="22"/>
      <c r="H41" s="22"/>
      <c r="I41" s="22"/>
      <c r="J41" s="22"/>
      <c r="K41" s="22"/>
      <c r="L41" s="22"/>
      <c r="M41" s="22">
        <v>5362414</v>
      </c>
      <c r="N41" s="22">
        <v>5362414</v>
      </c>
      <c r="O41" s="22"/>
      <c r="P41" s="22"/>
      <c r="Q41" s="22"/>
      <c r="R41" s="22"/>
      <c r="S41" s="22"/>
      <c r="T41" s="22"/>
      <c r="U41" s="22">
        <v>4990531</v>
      </c>
      <c r="V41" s="22">
        <v>4990531</v>
      </c>
      <c r="W41" s="22">
        <v>10352945</v>
      </c>
      <c r="X41" s="22">
        <v>9079698</v>
      </c>
      <c r="Y41" s="22">
        <v>1273247</v>
      </c>
      <c r="Z41" s="23">
        <v>14.023010456955726</v>
      </c>
      <c r="AA41" s="20">
        <v>9079698</v>
      </c>
    </row>
    <row r="42" spans="1:27" x14ac:dyDescent="0.25">
      <c r="A42" s="19" t="s">
        <v>67</v>
      </c>
      <c r="B42" s="15" t="s">
        <v>32</v>
      </c>
      <c r="C42" s="20">
        <v>23510324</v>
      </c>
      <c r="D42" s="20"/>
      <c r="E42" s="21">
        <v>38634690</v>
      </c>
      <c r="F42" s="22">
        <v>38491690</v>
      </c>
      <c r="G42" s="22">
        <v>2092866</v>
      </c>
      <c r="H42" s="22">
        <v>2790484</v>
      </c>
      <c r="I42" s="22">
        <v>4679119</v>
      </c>
      <c r="J42" s="22">
        <v>9562469</v>
      </c>
      <c r="K42" s="22">
        <v>2492803</v>
      </c>
      <c r="L42" s="22">
        <v>2689463</v>
      </c>
      <c r="M42" s="22">
        <v>4043235</v>
      </c>
      <c r="N42" s="22">
        <v>9225501</v>
      </c>
      <c r="O42" s="22">
        <v>2453704</v>
      </c>
      <c r="P42" s="22">
        <v>3032705</v>
      </c>
      <c r="Q42" s="22">
        <v>2657959</v>
      </c>
      <c r="R42" s="22">
        <v>8144368</v>
      </c>
      <c r="S42" s="22">
        <v>2493969</v>
      </c>
      <c r="T42" s="22">
        <v>3363803</v>
      </c>
      <c r="U42" s="22">
        <v>3587961</v>
      </c>
      <c r="V42" s="22">
        <v>9445733</v>
      </c>
      <c r="W42" s="22">
        <v>36378071</v>
      </c>
      <c r="X42" s="22">
        <v>38491690</v>
      </c>
      <c r="Y42" s="22">
        <v>-2113619</v>
      </c>
      <c r="Z42" s="23">
        <v>-5.4911047033788334</v>
      </c>
      <c r="AA42" s="20">
        <v>38491690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67508849</v>
      </c>
      <c r="D44" s="20"/>
      <c r="E44" s="21">
        <v>1981497</v>
      </c>
      <c r="F44" s="22">
        <v>1981497</v>
      </c>
      <c r="G44" s="22">
        <v>771481</v>
      </c>
      <c r="H44" s="22">
        <v>1743312</v>
      </c>
      <c r="I44" s="22">
        <v>2690134</v>
      </c>
      <c r="J44" s="22">
        <v>5204927</v>
      </c>
      <c r="K44" s="22">
        <v>2208847</v>
      </c>
      <c r="L44" s="22">
        <v>919698</v>
      </c>
      <c r="M44" s="22">
        <v>1568399</v>
      </c>
      <c r="N44" s="22">
        <v>4696944</v>
      </c>
      <c r="O44" s="22">
        <v>683320</v>
      </c>
      <c r="P44" s="22">
        <v>1818972</v>
      </c>
      <c r="Q44" s="22">
        <v>2855597</v>
      </c>
      <c r="R44" s="22">
        <v>5357889</v>
      </c>
      <c r="S44" s="22">
        <v>2302959</v>
      </c>
      <c r="T44" s="22">
        <v>2732780</v>
      </c>
      <c r="U44" s="22">
        <v>3129363</v>
      </c>
      <c r="V44" s="22">
        <v>8165102</v>
      </c>
      <c r="W44" s="22">
        <v>23424862</v>
      </c>
      <c r="X44" s="22">
        <v>1981497</v>
      </c>
      <c r="Y44" s="22">
        <v>21443365</v>
      </c>
      <c r="Z44" s="23">
        <v>1082.180038627361</v>
      </c>
      <c r="AA44" s="20">
        <v>1981497</v>
      </c>
    </row>
    <row r="45" spans="1:27" x14ac:dyDescent="0.25">
      <c r="A45" s="19" t="s">
        <v>70</v>
      </c>
      <c r="B45" s="15" t="s">
        <v>32</v>
      </c>
      <c r="C45" s="20">
        <v>-25946716</v>
      </c>
      <c r="D45" s="20"/>
      <c r="E45" s="21">
        <v>7822868</v>
      </c>
      <c r="F45" s="22">
        <v>7164436</v>
      </c>
      <c r="G45" s="22">
        <v>287</v>
      </c>
      <c r="H45" s="22">
        <v>477867</v>
      </c>
      <c r="I45" s="22">
        <v>608551</v>
      </c>
      <c r="J45" s="22">
        <v>1086705</v>
      </c>
      <c r="K45" s="22">
        <v>431722</v>
      </c>
      <c r="L45" s="22">
        <v>347037</v>
      </c>
      <c r="M45" s="22">
        <v>465054</v>
      </c>
      <c r="N45" s="22">
        <v>1243813</v>
      </c>
      <c r="O45" s="22">
        <v>274040</v>
      </c>
      <c r="P45" s="22">
        <v>895697</v>
      </c>
      <c r="Q45" s="22">
        <v>508146</v>
      </c>
      <c r="R45" s="22">
        <v>1677883</v>
      </c>
      <c r="S45" s="22">
        <v>399945</v>
      </c>
      <c r="T45" s="22">
        <v>363442</v>
      </c>
      <c r="U45" s="22">
        <v>342553</v>
      </c>
      <c r="V45" s="22">
        <v>1105940</v>
      </c>
      <c r="W45" s="22">
        <v>5114341</v>
      </c>
      <c r="X45" s="22">
        <v>7164436</v>
      </c>
      <c r="Y45" s="22">
        <v>-2050095</v>
      </c>
      <c r="Z45" s="23">
        <v>-28.614883292976582</v>
      </c>
      <c r="AA45" s="20">
        <v>7164436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26129002</v>
      </c>
      <c r="D47" s="20"/>
      <c r="E47" s="21">
        <v>50113590</v>
      </c>
      <c r="F47" s="22">
        <v>50113590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50113590</v>
      </c>
      <c r="Y47" s="22">
        <v>-50113590</v>
      </c>
      <c r="Z47" s="23">
        <v>-100</v>
      </c>
      <c r="AA47" s="20">
        <v>50113590</v>
      </c>
    </row>
    <row r="48" spans="1:27" x14ac:dyDescent="0.25">
      <c r="A48" s="37" t="s">
        <v>73</v>
      </c>
      <c r="B48" s="28" t="s">
        <v>32</v>
      </c>
      <c r="C48" s="29">
        <f>SUM(C35:C47)</f>
        <v>239196990</v>
      </c>
      <c r="D48" s="29">
        <f t="shared" ref="D48:Y48" si="1">SUM(D35:D47)</f>
        <v>0</v>
      </c>
      <c r="E48" s="30">
        <f t="shared" si="1"/>
        <v>498171718</v>
      </c>
      <c r="F48" s="31">
        <f t="shared" si="1"/>
        <v>498171718</v>
      </c>
      <c r="G48" s="31">
        <f t="shared" si="1"/>
        <v>8973459</v>
      </c>
      <c r="H48" s="31">
        <f t="shared" si="1"/>
        <v>12744875</v>
      </c>
      <c r="I48" s="31">
        <f t="shared" si="1"/>
        <v>23675496</v>
      </c>
      <c r="J48" s="31">
        <f t="shared" si="1"/>
        <v>45393830</v>
      </c>
      <c r="K48" s="31">
        <f t="shared" si="1"/>
        <v>19279167</v>
      </c>
      <c r="L48" s="31">
        <f t="shared" si="1"/>
        <v>18390949</v>
      </c>
      <c r="M48" s="31">
        <f t="shared" si="1"/>
        <v>20145929</v>
      </c>
      <c r="N48" s="31">
        <f t="shared" si="1"/>
        <v>57816045</v>
      </c>
      <c r="O48" s="31">
        <f t="shared" si="1"/>
        <v>16729928</v>
      </c>
      <c r="P48" s="31">
        <f t="shared" si="1"/>
        <v>16559671</v>
      </c>
      <c r="Q48" s="31">
        <f t="shared" si="1"/>
        <v>19626459</v>
      </c>
      <c r="R48" s="31">
        <f t="shared" si="1"/>
        <v>52916058</v>
      </c>
      <c r="S48" s="31">
        <f t="shared" si="1"/>
        <v>16711944</v>
      </c>
      <c r="T48" s="31">
        <f t="shared" si="1"/>
        <v>28389743</v>
      </c>
      <c r="U48" s="31">
        <f t="shared" si="1"/>
        <v>29293876</v>
      </c>
      <c r="V48" s="31">
        <f t="shared" si="1"/>
        <v>74395563</v>
      </c>
      <c r="W48" s="31">
        <f t="shared" si="1"/>
        <v>230521496</v>
      </c>
      <c r="X48" s="31">
        <f t="shared" si="1"/>
        <v>498171718</v>
      </c>
      <c r="Y48" s="31">
        <f t="shared" si="1"/>
        <v>-267650222</v>
      </c>
      <c r="Z48" s="32">
        <f>+IF(X48&lt;&gt;0,+(Y48/X48)*100,0)</f>
        <v>-53.726498781289713</v>
      </c>
      <c r="AA48" s="29">
        <f>SUM(AA35:AA47)</f>
        <v>498171718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77606079</v>
      </c>
      <c r="D49" s="39">
        <f t="shared" si="2"/>
        <v>0</v>
      </c>
      <c r="E49" s="40">
        <f t="shared" si="2"/>
        <v>83829096</v>
      </c>
      <c r="F49" s="41">
        <f t="shared" si="2"/>
        <v>83829096</v>
      </c>
      <c r="G49" s="41">
        <f t="shared" si="2"/>
        <v>33067990</v>
      </c>
      <c r="H49" s="41">
        <f t="shared" si="2"/>
        <v>-7720942</v>
      </c>
      <c r="I49" s="41">
        <f t="shared" si="2"/>
        <v>-3806647</v>
      </c>
      <c r="J49" s="41">
        <f t="shared" si="2"/>
        <v>21540401</v>
      </c>
      <c r="K49" s="41">
        <f t="shared" si="2"/>
        <v>387616</v>
      </c>
      <c r="L49" s="41">
        <f t="shared" si="2"/>
        <v>303144</v>
      </c>
      <c r="M49" s="41">
        <f t="shared" si="2"/>
        <v>18597836</v>
      </c>
      <c r="N49" s="41">
        <f t="shared" si="2"/>
        <v>19288596</v>
      </c>
      <c r="O49" s="41">
        <f t="shared" si="2"/>
        <v>6850783</v>
      </c>
      <c r="P49" s="41">
        <f t="shared" si="2"/>
        <v>7284137</v>
      </c>
      <c r="Q49" s="41">
        <f t="shared" si="2"/>
        <v>2672494</v>
      </c>
      <c r="R49" s="41">
        <f t="shared" si="2"/>
        <v>16807414</v>
      </c>
      <c r="S49" s="41">
        <f t="shared" si="2"/>
        <v>4301636</v>
      </c>
      <c r="T49" s="41">
        <f t="shared" si="2"/>
        <v>-4654612</v>
      </c>
      <c r="U49" s="41">
        <f t="shared" si="2"/>
        <v>-2609578</v>
      </c>
      <c r="V49" s="41">
        <f t="shared" si="2"/>
        <v>-2962554</v>
      </c>
      <c r="W49" s="41">
        <f t="shared" si="2"/>
        <v>54673857</v>
      </c>
      <c r="X49" s="41">
        <f t="shared" si="2"/>
        <v>83829096</v>
      </c>
      <c r="Y49" s="41">
        <f t="shared" si="2"/>
        <v>-29155239</v>
      </c>
      <c r="Z49" s="42">
        <f>+IF(X49&lt;&gt;0,+(Y49/X49)*100,0)</f>
        <v>-34.779378987935168</v>
      </c>
      <c r="AA49" s="39">
        <f>+AA33-AA48</f>
        <v>83829096</v>
      </c>
    </row>
    <row r="50" spans="1:27" x14ac:dyDescent="0.25">
      <c r="A50" s="43" t="s">
        <v>75</v>
      </c>
      <c r="B50" s="15" t="s">
        <v>32</v>
      </c>
      <c r="C50" s="20">
        <v>316951126</v>
      </c>
      <c r="D50" s="20"/>
      <c r="E50" s="21">
        <v>232171516</v>
      </c>
      <c r="F50" s="22">
        <v>343715750</v>
      </c>
      <c r="G50" s="22">
        <v>30209152</v>
      </c>
      <c r="H50" s="22">
        <v>38506871</v>
      </c>
      <c r="I50" s="22">
        <v>44947494</v>
      </c>
      <c r="J50" s="22">
        <v>113663517</v>
      </c>
      <c r="K50" s="22">
        <v>36739287</v>
      </c>
      <c r="L50" s="22">
        <v>48097742</v>
      </c>
      <c r="M50" s="22">
        <v>20602062</v>
      </c>
      <c r="N50" s="22">
        <v>105439091</v>
      </c>
      <c r="O50" s="22">
        <v>19712422</v>
      </c>
      <c r="P50" s="22">
        <v>31367381</v>
      </c>
      <c r="Q50" s="22">
        <v>34618003</v>
      </c>
      <c r="R50" s="22">
        <v>85697806</v>
      </c>
      <c r="S50" s="22">
        <v>31919787</v>
      </c>
      <c r="T50" s="22">
        <v>40643453</v>
      </c>
      <c r="U50" s="22">
        <v>48853614</v>
      </c>
      <c r="V50" s="22">
        <v>121416854</v>
      </c>
      <c r="W50" s="22">
        <v>426217268</v>
      </c>
      <c r="X50" s="22">
        <v>343715750</v>
      </c>
      <c r="Y50" s="22">
        <v>82501518</v>
      </c>
      <c r="Z50" s="23">
        <v>24.002833155012535</v>
      </c>
      <c r="AA50" s="20">
        <v>343715750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394557205</v>
      </c>
      <c r="D52" s="48">
        <f t="shared" si="3"/>
        <v>0</v>
      </c>
      <c r="E52" s="49">
        <f t="shared" si="3"/>
        <v>316000612</v>
      </c>
      <c r="F52" s="50">
        <f t="shared" si="3"/>
        <v>427544846</v>
      </c>
      <c r="G52" s="50">
        <f t="shared" si="3"/>
        <v>63277142</v>
      </c>
      <c r="H52" s="50">
        <f t="shared" si="3"/>
        <v>30785929</v>
      </c>
      <c r="I52" s="50">
        <f t="shared" si="3"/>
        <v>41140847</v>
      </c>
      <c r="J52" s="50">
        <f t="shared" si="3"/>
        <v>135203918</v>
      </c>
      <c r="K52" s="50">
        <f t="shared" si="3"/>
        <v>37126903</v>
      </c>
      <c r="L52" s="50">
        <f t="shared" si="3"/>
        <v>48400886</v>
      </c>
      <c r="M52" s="50">
        <f t="shared" si="3"/>
        <v>39199898</v>
      </c>
      <c r="N52" s="50">
        <f t="shared" si="3"/>
        <v>124727687</v>
      </c>
      <c r="O52" s="50">
        <f t="shared" si="3"/>
        <v>26563205</v>
      </c>
      <c r="P52" s="50">
        <f t="shared" si="3"/>
        <v>38651518</v>
      </c>
      <c r="Q52" s="50">
        <f t="shared" si="3"/>
        <v>37290497</v>
      </c>
      <c r="R52" s="50">
        <f t="shared" si="3"/>
        <v>102505220</v>
      </c>
      <c r="S52" s="50">
        <f t="shared" si="3"/>
        <v>36221423</v>
      </c>
      <c r="T52" s="50">
        <f t="shared" si="3"/>
        <v>35988841</v>
      </c>
      <c r="U52" s="50">
        <f t="shared" si="3"/>
        <v>46244036</v>
      </c>
      <c r="V52" s="50">
        <f t="shared" si="3"/>
        <v>118454300</v>
      </c>
      <c r="W52" s="50">
        <f t="shared" si="3"/>
        <v>480891125</v>
      </c>
      <c r="X52" s="50">
        <f t="shared" si="3"/>
        <v>427544846</v>
      </c>
      <c r="Y52" s="50">
        <f t="shared" si="3"/>
        <v>53346279</v>
      </c>
      <c r="Z52" s="51">
        <f>+IF(X52&lt;&gt;0,+(Y52/X52)*100,0)</f>
        <v>12.477352843589184</v>
      </c>
      <c r="AA52" s="48">
        <f>SUM(AA49:AA51)</f>
        <v>427544846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394557205</v>
      </c>
      <c r="D54" s="54">
        <f>+D52-D53</f>
        <v>0</v>
      </c>
      <c r="E54" s="55">
        <f t="shared" si="4"/>
        <v>316000612</v>
      </c>
      <c r="F54" s="56">
        <f t="shared" si="4"/>
        <v>427544846</v>
      </c>
      <c r="G54" s="56">
        <f t="shared" si="4"/>
        <v>63277142</v>
      </c>
      <c r="H54" s="56">
        <f t="shared" si="4"/>
        <v>30785929</v>
      </c>
      <c r="I54" s="56">
        <f t="shared" si="4"/>
        <v>41140847</v>
      </c>
      <c r="J54" s="56">
        <f t="shared" si="4"/>
        <v>135203918</v>
      </c>
      <c r="K54" s="56">
        <f t="shared" si="4"/>
        <v>37126903</v>
      </c>
      <c r="L54" s="56">
        <f t="shared" si="4"/>
        <v>48400886</v>
      </c>
      <c r="M54" s="56">
        <f t="shared" si="4"/>
        <v>39199898</v>
      </c>
      <c r="N54" s="56">
        <f t="shared" si="4"/>
        <v>124727687</v>
      </c>
      <c r="O54" s="56">
        <f t="shared" si="4"/>
        <v>26563205</v>
      </c>
      <c r="P54" s="56">
        <f t="shared" si="4"/>
        <v>38651518</v>
      </c>
      <c r="Q54" s="56">
        <f t="shared" si="4"/>
        <v>37290497</v>
      </c>
      <c r="R54" s="56">
        <f t="shared" si="4"/>
        <v>102505220</v>
      </c>
      <c r="S54" s="56">
        <f t="shared" si="4"/>
        <v>36221423</v>
      </c>
      <c r="T54" s="56">
        <f t="shared" si="4"/>
        <v>35988841</v>
      </c>
      <c r="U54" s="56">
        <f t="shared" si="4"/>
        <v>46244036</v>
      </c>
      <c r="V54" s="56">
        <f t="shared" si="4"/>
        <v>118454300</v>
      </c>
      <c r="W54" s="56">
        <f t="shared" si="4"/>
        <v>480891125</v>
      </c>
      <c r="X54" s="56">
        <f t="shared" si="4"/>
        <v>427544846</v>
      </c>
      <c r="Y54" s="56">
        <f t="shared" si="4"/>
        <v>53346279</v>
      </c>
      <c r="Z54" s="57">
        <f>+IF(X54&lt;&gt;0,+(Y54/X54)*100,0)</f>
        <v>12.477352843589184</v>
      </c>
      <c r="AA54" s="54">
        <f>+AA52-AA53</f>
        <v>427544846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394557205</v>
      </c>
      <c r="D57" s="48">
        <f>SUM(D54:D56)</f>
        <v>0</v>
      </c>
      <c r="E57" s="49">
        <f t="shared" si="5"/>
        <v>316000612</v>
      </c>
      <c r="F57" s="50">
        <f t="shared" si="5"/>
        <v>427544846</v>
      </c>
      <c r="G57" s="50">
        <f t="shared" si="5"/>
        <v>63277142</v>
      </c>
      <c r="H57" s="50">
        <f t="shared" si="5"/>
        <v>30785929</v>
      </c>
      <c r="I57" s="50">
        <f t="shared" si="5"/>
        <v>41140847</v>
      </c>
      <c r="J57" s="50">
        <f t="shared" si="5"/>
        <v>135203918</v>
      </c>
      <c r="K57" s="50">
        <f t="shared" si="5"/>
        <v>37126903</v>
      </c>
      <c r="L57" s="50">
        <f t="shared" si="5"/>
        <v>48400886</v>
      </c>
      <c r="M57" s="50">
        <f t="shared" si="5"/>
        <v>39199898</v>
      </c>
      <c r="N57" s="50">
        <f t="shared" si="5"/>
        <v>124727687</v>
      </c>
      <c r="O57" s="50">
        <f t="shared" si="5"/>
        <v>26563205</v>
      </c>
      <c r="P57" s="50">
        <f t="shared" si="5"/>
        <v>38651518</v>
      </c>
      <c r="Q57" s="50">
        <f t="shared" si="5"/>
        <v>37290497</v>
      </c>
      <c r="R57" s="50">
        <f t="shared" si="5"/>
        <v>102505220</v>
      </c>
      <c r="S57" s="50">
        <f t="shared" si="5"/>
        <v>36221423</v>
      </c>
      <c r="T57" s="50">
        <f t="shared" si="5"/>
        <v>35988841</v>
      </c>
      <c r="U57" s="50">
        <f t="shared" si="5"/>
        <v>46244036</v>
      </c>
      <c r="V57" s="50">
        <f t="shared" si="5"/>
        <v>118454300</v>
      </c>
      <c r="W57" s="50">
        <f t="shared" si="5"/>
        <v>480891125</v>
      </c>
      <c r="X57" s="50">
        <f t="shared" si="5"/>
        <v>427544846</v>
      </c>
      <c r="Y57" s="50">
        <f t="shared" si="5"/>
        <v>53346279</v>
      </c>
      <c r="Z57" s="51">
        <f>+IF(X57&lt;&gt;0,+(Y57/X57)*100,0)</f>
        <v>12.477352843589184</v>
      </c>
      <c r="AA57" s="48">
        <f>SUM(AA54:AA56)</f>
        <v>427544846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394557205</v>
      </c>
      <c r="D60" s="65">
        <f>SUM(D57:D59)</f>
        <v>0</v>
      </c>
      <c r="E60" s="66">
        <f t="shared" si="6"/>
        <v>316000612</v>
      </c>
      <c r="F60" s="67">
        <f t="shared" si="6"/>
        <v>427544846</v>
      </c>
      <c r="G60" s="67">
        <f t="shared" si="6"/>
        <v>63277142</v>
      </c>
      <c r="H60" s="67">
        <f t="shared" si="6"/>
        <v>30785929</v>
      </c>
      <c r="I60" s="67">
        <f t="shared" si="6"/>
        <v>41140847</v>
      </c>
      <c r="J60" s="67">
        <f t="shared" si="6"/>
        <v>135203918</v>
      </c>
      <c r="K60" s="67">
        <f t="shared" si="6"/>
        <v>37126903</v>
      </c>
      <c r="L60" s="67">
        <f t="shared" si="6"/>
        <v>48400886</v>
      </c>
      <c r="M60" s="67">
        <f t="shared" si="6"/>
        <v>39199898</v>
      </c>
      <c r="N60" s="67">
        <f t="shared" si="6"/>
        <v>124727687</v>
      </c>
      <c r="O60" s="67">
        <f t="shared" si="6"/>
        <v>26563205</v>
      </c>
      <c r="P60" s="67">
        <f t="shared" si="6"/>
        <v>38651518</v>
      </c>
      <c r="Q60" s="67">
        <f t="shared" si="6"/>
        <v>37290497</v>
      </c>
      <c r="R60" s="67">
        <f t="shared" si="6"/>
        <v>102505220</v>
      </c>
      <c r="S60" s="67">
        <f t="shared" si="6"/>
        <v>36221423</v>
      </c>
      <c r="T60" s="67">
        <f t="shared" si="6"/>
        <v>35988841</v>
      </c>
      <c r="U60" s="67">
        <f t="shared" si="6"/>
        <v>46244036</v>
      </c>
      <c r="V60" s="67">
        <f t="shared" si="6"/>
        <v>118454300</v>
      </c>
      <c r="W60" s="67">
        <f t="shared" si="6"/>
        <v>480891125</v>
      </c>
      <c r="X60" s="67">
        <f t="shared" si="6"/>
        <v>427544846</v>
      </c>
      <c r="Y60" s="67">
        <f t="shared" si="6"/>
        <v>53346279</v>
      </c>
      <c r="Z60" s="68">
        <f>+IF(X60&lt;&gt;0,+(Y60/X60)*100,0)</f>
        <v>12.477352843589184</v>
      </c>
      <c r="AA60" s="65">
        <f>SUM(AA57:AA59)</f>
        <v>427544846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73712427</v>
      </c>
      <c r="D7" s="20"/>
      <c r="E7" s="21">
        <v>83268100</v>
      </c>
      <c r="F7" s="22">
        <v>76268100</v>
      </c>
      <c r="G7" s="22">
        <v>6541226</v>
      </c>
      <c r="H7" s="22">
        <v>5004335</v>
      </c>
      <c r="I7" s="22">
        <v>5263669</v>
      </c>
      <c r="J7" s="22">
        <v>16809230</v>
      </c>
      <c r="K7" s="22">
        <v>5951064</v>
      </c>
      <c r="L7" s="22">
        <v>5976777</v>
      </c>
      <c r="M7" s="22">
        <v>6111766</v>
      </c>
      <c r="N7" s="22">
        <v>18039607</v>
      </c>
      <c r="O7" s="22">
        <v>7018306</v>
      </c>
      <c r="P7" s="22">
        <v>7676139</v>
      </c>
      <c r="Q7" s="22">
        <v>8415687</v>
      </c>
      <c r="R7" s="22">
        <v>23110132</v>
      </c>
      <c r="S7" s="22">
        <v>6718503</v>
      </c>
      <c r="T7" s="22">
        <v>6296529</v>
      </c>
      <c r="U7" s="22">
        <v>5699693</v>
      </c>
      <c r="V7" s="22">
        <v>18714725</v>
      </c>
      <c r="W7" s="22">
        <v>76673694</v>
      </c>
      <c r="X7" s="22">
        <v>76268100</v>
      </c>
      <c r="Y7" s="22">
        <v>405594</v>
      </c>
      <c r="Z7" s="23">
        <v>0.5318003201862902</v>
      </c>
      <c r="AA7" s="20">
        <v>76268100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2552886</v>
      </c>
      <c r="D13" s="20"/>
      <c r="E13" s="21">
        <v>2456800</v>
      </c>
      <c r="F13" s="22">
        <v>2456800</v>
      </c>
      <c r="G13" s="22">
        <v>153503</v>
      </c>
      <c r="H13" s="22">
        <v>154963</v>
      </c>
      <c r="I13" s="22">
        <v>156958</v>
      </c>
      <c r="J13" s="22">
        <v>465424</v>
      </c>
      <c r="K13" s="22">
        <v>161375</v>
      </c>
      <c r="L13" s="22">
        <v>169746</v>
      </c>
      <c r="M13" s="22">
        <v>170862</v>
      </c>
      <c r="N13" s="22">
        <v>501983</v>
      </c>
      <c r="O13" s="22">
        <v>172880</v>
      </c>
      <c r="P13" s="22">
        <v>173457</v>
      </c>
      <c r="Q13" s="22">
        <v>177086</v>
      </c>
      <c r="R13" s="22">
        <v>523423</v>
      </c>
      <c r="S13" s="22">
        <v>175284</v>
      </c>
      <c r="T13" s="22">
        <v>175780</v>
      </c>
      <c r="U13" s="22">
        <v>186069</v>
      </c>
      <c r="V13" s="22">
        <v>537133</v>
      </c>
      <c r="W13" s="22">
        <v>2027963</v>
      </c>
      <c r="X13" s="22">
        <v>2456800</v>
      </c>
      <c r="Y13" s="22">
        <v>-428837</v>
      </c>
      <c r="Z13" s="23">
        <v>-17.455104200586128</v>
      </c>
      <c r="AA13" s="20">
        <v>2456800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218400</v>
      </c>
      <c r="F20" s="22">
        <v>218400</v>
      </c>
      <c r="G20" s="22">
        <v>6114</v>
      </c>
      <c r="H20" s="22"/>
      <c r="I20" s="22"/>
      <c r="J20" s="22">
        <v>6114</v>
      </c>
      <c r="K20" s="22"/>
      <c r="L20" s="22"/>
      <c r="M20" s="22"/>
      <c r="N20" s="22"/>
      <c r="O20" s="22">
        <v>5304</v>
      </c>
      <c r="P20" s="22">
        <v>2652</v>
      </c>
      <c r="Q20" s="22"/>
      <c r="R20" s="22">
        <v>7956</v>
      </c>
      <c r="S20" s="22"/>
      <c r="T20" s="22"/>
      <c r="U20" s="22"/>
      <c r="V20" s="22"/>
      <c r="W20" s="22">
        <v>14070</v>
      </c>
      <c r="X20" s="22">
        <v>218400</v>
      </c>
      <c r="Y20" s="22">
        <v>-204330</v>
      </c>
      <c r="Z20" s="18">
        <v>-93.557692307692307</v>
      </c>
      <c r="AA20" s="20">
        <v>218400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37174200</v>
      </c>
      <c r="D26" s="20"/>
      <c r="E26" s="21">
        <v>12333700</v>
      </c>
      <c r="F26" s="22">
        <v>12333700</v>
      </c>
      <c r="G26" s="22">
        <v>11572100</v>
      </c>
      <c r="H26" s="22">
        <v>-11572100</v>
      </c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12333700</v>
      </c>
      <c r="Y26" s="22">
        <v>-12333700</v>
      </c>
      <c r="Z26" s="23">
        <v>-100</v>
      </c>
      <c r="AA26" s="20">
        <v>12333700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57147200</v>
      </c>
      <c r="F31" s="22">
        <v>59019800</v>
      </c>
      <c r="G31" s="22">
        <v>-6238860</v>
      </c>
      <c r="H31" s="22">
        <v>6238860</v>
      </c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59019800</v>
      </c>
      <c r="Y31" s="22">
        <v>-59019800</v>
      </c>
      <c r="Z31" s="23">
        <v>-100</v>
      </c>
      <c r="AA31" s="20">
        <v>59019800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113439513</v>
      </c>
      <c r="D33" s="29">
        <f t="shared" ref="D33:Y33" si="0">SUM(D6:D32)</f>
        <v>0</v>
      </c>
      <c r="E33" s="30">
        <f t="shared" si="0"/>
        <v>155424200</v>
      </c>
      <c r="F33" s="31">
        <f t="shared" si="0"/>
        <v>150296800</v>
      </c>
      <c r="G33" s="31">
        <f t="shared" si="0"/>
        <v>12034083</v>
      </c>
      <c r="H33" s="31">
        <f t="shared" si="0"/>
        <v>-173942</v>
      </c>
      <c r="I33" s="31">
        <f t="shared" si="0"/>
        <v>5420627</v>
      </c>
      <c r="J33" s="31">
        <f t="shared" si="0"/>
        <v>17280768</v>
      </c>
      <c r="K33" s="31">
        <f t="shared" si="0"/>
        <v>6112439</v>
      </c>
      <c r="L33" s="31">
        <f t="shared" si="0"/>
        <v>6146523</v>
      </c>
      <c r="M33" s="31">
        <f t="shared" si="0"/>
        <v>6282628</v>
      </c>
      <c r="N33" s="31">
        <f t="shared" si="0"/>
        <v>18541590</v>
      </c>
      <c r="O33" s="31">
        <f t="shared" si="0"/>
        <v>7196490</v>
      </c>
      <c r="P33" s="31">
        <f t="shared" si="0"/>
        <v>7852248</v>
      </c>
      <c r="Q33" s="31">
        <f t="shared" si="0"/>
        <v>8592773</v>
      </c>
      <c r="R33" s="31">
        <f t="shared" si="0"/>
        <v>23641511</v>
      </c>
      <c r="S33" s="31">
        <f t="shared" si="0"/>
        <v>6893787</v>
      </c>
      <c r="T33" s="31">
        <f t="shared" si="0"/>
        <v>6472309</v>
      </c>
      <c r="U33" s="31">
        <f t="shared" si="0"/>
        <v>5885762</v>
      </c>
      <c r="V33" s="31">
        <f t="shared" si="0"/>
        <v>19251858</v>
      </c>
      <c r="W33" s="31">
        <f t="shared" si="0"/>
        <v>78715727</v>
      </c>
      <c r="X33" s="31">
        <f t="shared" si="0"/>
        <v>150296800</v>
      </c>
      <c r="Y33" s="31">
        <f t="shared" si="0"/>
        <v>-71581073</v>
      </c>
      <c r="Z33" s="32">
        <f>+IF(X33&lt;&gt;0,+(Y33/X33)*100,0)</f>
        <v>-47.626478408056592</v>
      </c>
      <c r="AA33" s="29">
        <f>SUM(AA6:AA32)</f>
        <v>150296800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28340104</v>
      </c>
      <c r="D35" s="20"/>
      <c r="E35" s="21">
        <v>29581100</v>
      </c>
      <c r="F35" s="22">
        <v>30244800</v>
      </c>
      <c r="G35" s="22">
        <v>2215293</v>
      </c>
      <c r="H35" s="22">
        <v>1587867</v>
      </c>
      <c r="I35" s="22">
        <v>2317128</v>
      </c>
      <c r="J35" s="22">
        <v>6120288</v>
      </c>
      <c r="K35" s="22">
        <v>2650157</v>
      </c>
      <c r="L35" s="22">
        <v>3508232</v>
      </c>
      <c r="M35" s="22">
        <v>2445266</v>
      </c>
      <c r="N35" s="22">
        <v>8603655</v>
      </c>
      <c r="O35" s="22">
        <v>2376168</v>
      </c>
      <c r="P35" s="22">
        <v>3322986</v>
      </c>
      <c r="Q35" s="22">
        <v>2414849</v>
      </c>
      <c r="R35" s="22">
        <v>8114003</v>
      </c>
      <c r="S35" s="22">
        <v>2509604</v>
      </c>
      <c r="T35" s="22">
        <v>2470799</v>
      </c>
      <c r="U35" s="22">
        <v>2515554</v>
      </c>
      <c r="V35" s="22">
        <v>7495957</v>
      </c>
      <c r="W35" s="22">
        <v>30333903</v>
      </c>
      <c r="X35" s="22">
        <v>30244800</v>
      </c>
      <c r="Y35" s="22">
        <v>89103</v>
      </c>
      <c r="Z35" s="23">
        <v>0.29460601491826693</v>
      </c>
      <c r="AA35" s="20">
        <v>30244800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5281955</v>
      </c>
      <c r="D38" s="20"/>
      <c r="E38" s="21">
        <v>56619100</v>
      </c>
      <c r="F38" s="22">
        <v>58265000</v>
      </c>
      <c r="G38" s="22">
        <v>-5107575</v>
      </c>
      <c r="H38" s="22">
        <v>5874988</v>
      </c>
      <c r="I38" s="22">
        <v>382909</v>
      </c>
      <c r="J38" s="22">
        <v>1150322</v>
      </c>
      <c r="K38" s="22">
        <v>500425</v>
      </c>
      <c r="L38" s="22">
        <v>536657</v>
      </c>
      <c r="M38" s="22">
        <v>366849</v>
      </c>
      <c r="N38" s="22">
        <v>1403931</v>
      </c>
      <c r="O38" s="22">
        <v>409982</v>
      </c>
      <c r="P38" s="22">
        <v>385570</v>
      </c>
      <c r="Q38" s="22">
        <v>615865</v>
      </c>
      <c r="R38" s="22">
        <v>1411417</v>
      </c>
      <c r="S38" s="22">
        <v>1186436</v>
      </c>
      <c r="T38" s="22">
        <v>309288</v>
      </c>
      <c r="U38" s="22">
        <v>381670</v>
      </c>
      <c r="V38" s="22">
        <v>1877394</v>
      </c>
      <c r="W38" s="22">
        <v>5843064</v>
      </c>
      <c r="X38" s="22">
        <v>58265000</v>
      </c>
      <c r="Y38" s="22">
        <v>-52421936</v>
      </c>
      <c r="Z38" s="23">
        <v>-89.971571269201064</v>
      </c>
      <c r="AA38" s="20">
        <v>58265000</v>
      </c>
    </row>
    <row r="39" spans="1:27" x14ac:dyDescent="0.25">
      <c r="A39" s="19" t="s">
        <v>65</v>
      </c>
      <c r="B39" s="15" t="s">
        <v>32</v>
      </c>
      <c r="C39" s="20">
        <v>1035289</v>
      </c>
      <c r="D39" s="20"/>
      <c r="E39" s="21">
        <v>-3354000</v>
      </c>
      <c r="F39" s="22">
        <v>-4904000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-4904000</v>
      </c>
      <c r="Y39" s="22">
        <v>4904000</v>
      </c>
      <c r="Z39" s="23">
        <v>-100</v>
      </c>
      <c r="AA39" s="20">
        <v>-4904000</v>
      </c>
    </row>
    <row r="40" spans="1:27" x14ac:dyDescent="0.25">
      <c r="A40" s="19" t="s">
        <v>66</v>
      </c>
      <c r="B40" s="15" t="s">
        <v>32</v>
      </c>
      <c r="C40" s="20">
        <v>13255315</v>
      </c>
      <c r="D40" s="20"/>
      <c r="E40" s="21">
        <v>14430700</v>
      </c>
      <c r="F40" s="22">
        <v>13375800</v>
      </c>
      <c r="G40" s="22">
        <v>-13228142</v>
      </c>
      <c r="H40" s="22">
        <v>14430700</v>
      </c>
      <c r="I40" s="22">
        <v>2405117</v>
      </c>
      <c r="J40" s="22">
        <v>3607675</v>
      </c>
      <c r="K40" s="22"/>
      <c r="L40" s="22"/>
      <c r="M40" s="22">
        <v>3607675</v>
      </c>
      <c r="N40" s="22">
        <v>3607675</v>
      </c>
      <c r="O40" s="22"/>
      <c r="P40" s="22"/>
      <c r="Q40" s="22">
        <v>1540113</v>
      </c>
      <c r="R40" s="22">
        <v>1540113</v>
      </c>
      <c r="S40" s="22">
        <v>3080225</v>
      </c>
      <c r="T40" s="22"/>
      <c r="U40" s="22">
        <v>1540112</v>
      </c>
      <c r="V40" s="22">
        <v>4620337</v>
      </c>
      <c r="W40" s="22">
        <v>13375800</v>
      </c>
      <c r="X40" s="22">
        <v>13375800</v>
      </c>
      <c r="Y40" s="22"/>
      <c r="Z40" s="23"/>
      <c r="AA40" s="20">
        <v>13375800</v>
      </c>
    </row>
    <row r="41" spans="1:27" x14ac:dyDescent="0.25">
      <c r="A41" s="19" t="s">
        <v>40</v>
      </c>
      <c r="B41" s="15" t="s">
        <v>32</v>
      </c>
      <c r="C41" s="20">
        <v>79591</v>
      </c>
      <c r="D41" s="20"/>
      <c r="E41" s="21">
        <v>222600</v>
      </c>
      <c r="F41" s="22">
        <v>2395600</v>
      </c>
      <c r="G41" s="22"/>
      <c r="H41" s="22"/>
      <c r="I41" s="22">
        <v>287536</v>
      </c>
      <c r="J41" s="22">
        <v>287536</v>
      </c>
      <c r="K41" s="22">
        <v>249198</v>
      </c>
      <c r="L41" s="22">
        <v>358062</v>
      </c>
      <c r="M41" s="22">
        <v>380420</v>
      </c>
      <c r="N41" s="22">
        <v>987680</v>
      </c>
      <c r="O41" s="22">
        <v>391388</v>
      </c>
      <c r="P41" s="22">
        <v>391388</v>
      </c>
      <c r="Q41" s="22">
        <v>391388</v>
      </c>
      <c r="R41" s="22">
        <v>1174164</v>
      </c>
      <c r="S41" s="22">
        <v>391968</v>
      </c>
      <c r="T41" s="22">
        <v>391968</v>
      </c>
      <c r="U41" s="22">
        <v>424872</v>
      </c>
      <c r="V41" s="22">
        <v>1208808</v>
      </c>
      <c r="W41" s="22">
        <v>3658188</v>
      </c>
      <c r="X41" s="22">
        <v>2395600</v>
      </c>
      <c r="Y41" s="22">
        <v>1262588</v>
      </c>
      <c r="Z41" s="23">
        <v>52.704458173317747</v>
      </c>
      <c r="AA41" s="20">
        <v>2395600</v>
      </c>
    </row>
    <row r="42" spans="1:27" x14ac:dyDescent="0.25">
      <c r="A42" s="19" t="s">
        <v>67</v>
      </c>
      <c r="B42" s="15" t="s">
        <v>32</v>
      </c>
      <c r="C42" s="20">
        <v>190876</v>
      </c>
      <c r="D42" s="20"/>
      <c r="E42" s="21">
        <v>287400</v>
      </c>
      <c r="F42" s="22">
        <v>287400</v>
      </c>
      <c r="G42" s="22"/>
      <c r="H42" s="22">
        <v>3850</v>
      </c>
      <c r="I42" s="22"/>
      <c r="J42" s="22">
        <v>3850</v>
      </c>
      <c r="K42" s="22">
        <v>21600</v>
      </c>
      <c r="L42" s="22"/>
      <c r="M42" s="22"/>
      <c r="N42" s="22">
        <v>21600</v>
      </c>
      <c r="O42" s="22"/>
      <c r="P42" s="22">
        <v>46054</v>
      </c>
      <c r="Q42" s="22"/>
      <c r="R42" s="22">
        <v>46054</v>
      </c>
      <c r="S42" s="22"/>
      <c r="T42" s="22"/>
      <c r="U42" s="22"/>
      <c r="V42" s="22"/>
      <c r="W42" s="22">
        <v>71504</v>
      </c>
      <c r="X42" s="22">
        <v>287400</v>
      </c>
      <c r="Y42" s="22">
        <v>-215896</v>
      </c>
      <c r="Z42" s="23">
        <v>-75.120389700765486</v>
      </c>
      <c r="AA42" s="20">
        <v>287400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5094894</v>
      </c>
      <c r="D44" s="20"/>
      <c r="E44" s="21">
        <v>7517500</v>
      </c>
      <c r="F44" s="22">
        <v>8717500</v>
      </c>
      <c r="G44" s="22">
        <v>6824704</v>
      </c>
      <c r="H44" s="22">
        <v>381094</v>
      </c>
      <c r="I44" s="22">
        <v>55087</v>
      </c>
      <c r="J44" s="22">
        <v>7260885</v>
      </c>
      <c r="K44" s="22">
        <v>412880</v>
      </c>
      <c r="L44" s="22">
        <v>197832</v>
      </c>
      <c r="M44" s="22">
        <v>142354</v>
      </c>
      <c r="N44" s="22">
        <v>753066</v>
      </c>
      <c r="O44" s="22">
        <v>-1445030</v>
      </c>
      <c r="P44" s="22">
        <v>107974</v>
      </c>
      <c r="Q44" s="22">
        <v>285438</v>
      </c>
      <c r="R44" s="22">
        <v>-1051618</v>
      </c>
      <c r="S44" s="22">
        <v>121128</v>
      </c>
      <c r="T44" s="22">
        <v>112053</v>
      </c>
      <c r="U44" s="22">
        <v>1331326</v>
      </c>
      <c r="V44" s="22">
        <v>1564507</v>
      </c>
      <c r="W44" s="22">
        <v>8526840</v>
      </c>
      <c r="X44" s="22">
        <v>8717500</v>
      </c>
      <c r="Y44" s="22">
        <v>-190660</v>
      </c>
      <c r="Z44" s="23">
        <v>-2.1870949240034414</v>
      </c>
      <c r="AA44" s="20">
        <v>8717500</v>
      </c>
    </row>
    <row r="45" spans="1:27" x14ac:dyDescent="0.25">
      <c r="A45" s="19" t="s">
        <v>70</v>
      </c>
      <c r="B45" s="15" t="s">
        <v>32</v>
      </c>
      <c r="C45" s="20">
        <v>7030148</v>
      </c>
      <c r="D45" s="20"/>
      <c r="E45" s="21">
        <v>6235000</v>
      </c>
      <c r="F45" s="22">
        <v>6325800</v>
      </c>
      <c r="G45" s="22">
        <v>900929</v>
      </c>
      <c r="H45" s="22">
        <v>704978</v>
      </c>
      <c r="I45" s="22">
        <v>-462221</v>
      </c>
      <c r="J45" s="22">
        <v>1143686</v>
      </c>
      <c r="K45" s="22">
        <v>172115</v>
      </c>
      <c r="L45" s="22">
        <v>155534</v>
      </c>
      <c r="M45" s="22">
        <v>385613</v>
      </c>
      <c r="N45" s="22">
        <v>713262</v>
      </c>
      <c r="O45" s="22">
        <v>126360</v>
      </c>
      <c r="P45" s="22">
        <v>188213</v>
      </c>
      <c r="Q45" s="22">
        <v>643389</v>
      </c>
      <c r="R45" s="22">
        <v>957962</v>
      </c>
      <c r="S45" s="22">
        <v>569898</v>
      </c>
      <c r="T45" s="22">
        <v>865639</v>
      </c>
      <c r="U45" s="22">
        <v>267421</v>
      </c>
      <c r="V45" s="22">
        <v>1702958</v>
      </c>
      <c r="W45" s="22">
        <v>4517868</v>
      </c>
      <c r="X45" s="22">
        <v>6325800</v>
      </c>
      <c r="Y45" s="22">
        <v>-1807932</v>
      </c>
      <c r="Z45" s="23">
        <v>-28.580290239969646</v>
      </c>
      <c r="AA45" s="20">
        <v>6325800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6918500</v>
      </c>
      <c r="F47" s="22">
        <v>7145200</v>
      </c>
      <c r="G47" s="22">
        <v>-866096</v>
      </c>
      <c r="H47" s="22">
        <v>866096</v>
      </c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7145200</v>
      </c>
      <c r="Y47" s="22">
        <v>-7145200</v>
      </c>
      <c r="Z47" s="23">
        <v>-100</v>
      </c>
      <c r="AA47" s="20">
        <v>7145200</v>
      </c>
    </row>
    <row r="48" spans="1:27" x14ac:dyDescent="0.25">
      <c r="A48" s="37" t="s">
        <v>73</v>
      </c>
      <c r="B48" s="28" t="s">
        <v>32</v>
      </c>
      <c r="C48" s="29">
        <f>SUM(C35:C47)</f>
        <v>60308172</v>
      </c>
      <c r="D48" s="29">
        <f t="shared" ref="D48:Y48" si="1">SUM(D35:D47)</f>
        <v>0</v>
      </c>
      <c r="E48" s="30">
        <f t="shared" si="1"/>
        <v>118457900</v>
      </c>
      <c r="F48" s="31">
        <f t="shared" si="1"/>
        <v>121853100</v>
      </c>
      <c r="G48" s="31">
        <f t="shared" si="1"/>
        <v>-9260887</v>
      </c>
      <c r="H48" s="31">
        <f t="shared" si="1"/>
        <v>23849573</v>
      </c>
      <c r="I48" s="31">
        <f t="shared" si="1"/>
        <v>4985556</v>
      </c>
      <c r="J48" s="31">
        <f t="shared" si="1"/>
        <v>19574242</v>
      </c>
      <c r="K48" s="31">
        <f t="shared" si="1"/>
        <v>4006375</v>
      </c>
      <c r="L48" s="31">
        <f t="shared" si="1"/>
        <v>4756317</v>
      </c>
      <c r="M48" s="31">
        <f t="shared" si="1"/>
        <v>7328177</v>
      </c>
      <c r="N48" s="31">
        <f t="shared" si="1"/>
        <v>16090869</v>
      </c>
      <c r="O48" s="31">
        <f t="shared" si="1"/>
        <v>1858868</v>
      </c>
      <c r="P48" s="31">
        <f t="shared" si="1"/>
        <v>4442185</v>
      </c>
      <c r="Q48" s="31">
        <f t="shared" si="1"/>
        <v>5891042</v>
      </c>
      <c r="R48" s="31">
        <f t="shared" si="1"/>
        <v>12192095</v>
      </c>
      <c r="S48" s="31">
        <f t="shared" si="1"/>
        <v>7859259</v>
      </c>
      <c r="T48" s="31">
        <f t="shared" si="1"/>
        <v>4149747</v>
      </c>
      <c r="U48" s="31">
        <f t="shared" si="1"/>
        <v>6460955</v>
      </c>
      <c r="V48" s="31">
        <f t="shared" si="1"/>
        <v>18469961</v>
      </c>
      <c r="W48" s="31">
        <f t="shared" si="1"/>
        <v>66327167</v>
      </c>
      <c r="X48" s="31">
        <f t="shared" si="1"/>
        <v>121853100</v>
      </c>
      <c r="Y48" s="31">
        <f t="shared" si="1"/>
        <v>-55525933</v>
      </c>
      <c r="Z48" s="32">
        <f>+IF(X48&lt;&gt;0,+(Y48/X48)*100,0)</f>
        <v>-45.567928103593594</v>
      </c>
      <c r="AA48" s="29">
        <f>SUM(AA35:AA47)</f>
        <v>121853100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53131341</v>
      </c>
      <c r="D49" s="39">
        <f t="shared" si="2"/>
        <v>0</v>
      </c>
      <c r="E49" s="40">
        <f t="shared" si="2"/>
        <v>36966300</v>
      </c>
      <c r="F49" s="41">
        <f t="shared" si="2"/>
        <v>28443700</v>
      </c>
      <c r="G49" s="41">
        <f t="shared" si="2"/>
        <v>21294970</v>
      </c>
      <c r="H49" s="41">
        <f t="shared" si="2"/>
        <v>-24023515</v>
      </c>
      <c r="I49" s="41">
        <f t="shared" si="2"/>
        <v>435071</v>
      </c>
      <c r="J49" s="41">
        <f t="shared" si="2"/>
        <v>-2293474</v>
      </c>
      <c r="K49" s="41">
        <f t="shared" si="2"/>
        <v>2106064</v>
      </c>
      <c r="L49" s="41">
        <f t="shared" si="2"/>
        <v>1390206</v>
      </c>
      <c r="M49" s="41">
        <f t="shared" si="2"/>
        <v>-1045549</v>
      </c>
      <c r="N49" s="41">
        <f t="shared" si="2"/>
        <v>2450721</v>
      </c>
      <c r="O49" s="41">
        <f t="shared" si="2"/>
        <v>5337622</v>
      </c>
      <c r="P49" s="41">
        <f t="shared" si="2"/>
        <v>3410063</v>
      </c>
      <c r="Q49" s="41">
        <f t="shared" si="2"/>
        <v>2701731</v>
      </c>
      <c r="R49" s="41">
        <f t="shared" si="2"/>
        <v>11449416</v>
      </c>
      <c r="S49" s="41">
        <f t="shared" si="2"/>
        <v>-965472</v>
      </c>
      <c r="T49" s="41">
        <f t="shared" si="2"/>
        <v>2322562</v>
      </c>
      <c r="U49" s="41">
        <f t="shared" si="2"/>
        <v>-575193</v>
      </c>
      <c r="V49" s="41">
        <f t="shared" si="2"/>
        <v>781897</v>
      </c>
      <c r="W49" s="41">
        <f t="shared" si="2"/>
        <v>12388560</v>
      </c>
      <c r="X49" s="41">
        <f t="shared" si="2"/>
        <v>28443700</v>
      </c>
      <c r="Y49" s="41">
        <f t="shared" si="2"/>
        <v>-16055140</v>
      </c>
      <c r="Z49" s="42">
        <f>+IF(X49&lt;&gt;0,+(Y49/X49)*100,0)</f>
        <v>-56.445328842590804</v>
      </c>
      <c r="AA49" s="39">
        <f>+AA33-AA48</f>
        <v>28443700</v>
      </c>
    </row>
    <row r="50" spans="1:27" x14ac:dyDescent="0.25">
      <c r="A50" s="43" t="s">
        <v>75</v>
      </c>
      <c r="B50" s="15" t="s">
        <v>32</v>
      </c>
      <c r="C50" s="20">
        <v>11060000</v>
      </c>
      <c r="D50" s="20"/>
      <c r="E50" s="21">
        <v>14000000</v>
      </c>
      <c r="F50" s="22">
        <v>14000000</v>
      </c>
      <c r="G50" s="22"/>
      <c r="H50" s="22"/>
      <c r="I50" s="22">
        <v>661009</v>
      </c>
      <c r="J50" s="22">
        <v>661009</v>
      </c>
      <c r="K50" s="22">
        <v>434777</v>
      </c>
      <c r="L50" s="22">
        <v>484804</v>
      </c>
      <c r="M50" s="22">
        <v>2306668</v>
      </c>
      <c r="N50" s="22">
        <v>3226249</v>
      </c>
      <c r="O50" s="22"/>
      <c r="P50" s="22">
        <v>163636</v>
      </c>
      <c r="Q50" s="22">
        <v>2022336</v>
      </c>
      <c r="R50" s="22">
        <v>2185972</v>
      </c>
      <c r="S50" s="22">
        <v>706746</v>
      </c>
      <c r="T50" s="22">
        <v>1117896</v>
      </c>
      <c r="U50" s="22">
        <v>3622128</v>
      </c>
      <c r="V50" s="22">
        <v>5446770</v>
      </c>
      <c r="W50" s="22">
        <v>11520000</v>
      </c>
      <c r="X50" s="22">
        <v>14000000</v>
      </c>
      <c r="Y50" s="22">
        <v>-2480000</v>
      </c>
      <c r="Z50" s="23">
        <v>-17.714285714285712</v>
      </c>
      <c r="AA50" s="20">
        <v>14000000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64191341</v>
      </c>
      <c r="D52" s="48">
        <f t="shared" si="3"/>
        <v>0</v>
      </c>
      <c r="E52" s="49">
        <f t="shared" si="3"/>
        <v>50966300</v>
      </c>
      <c r="F52" s="50">
        <f t="shared" si="3"/>
        <v>42443700</v>
      </c>
      <c r="G52" s="50">
        <f t="shared" si="3"/>
        <v>21294970</v>
      </c>
      <c r="H52" s="50">
        <f t="shared" si="3"/>
        <v>-24023515</v>
      </c>
      <c r="I52" s="50">
        <f t="shared" si="3"/>
        <v>1096080</v>
      </c>
      <c r="J52" s="50">
        <f t="shared" si="3"/>
        <v>-1632465</v>
      </c>
      <c r="K52" s="50">
        <f t="shared" si="3"/>
        <v>2540841</v>
      </c>
      <c r="L52" s="50">
        <f t="shared" si="3"/>
        <v>1875010</v>
      </c>
      <c r="M52" s="50">
        <f t="shared" si="3"/>
        <v>1261119</v>
      </c>
      <c r="N52" s="50">
        <f t="shared" si="3"/>
        <v>5676970</v>
      </c>
      <c r="O52" s="50">
        <f t="shared" si="3"/>
        <v>5337622</v>
      </c>
      <c r="P52" s="50">
        <f t="shared" si="3"/>
        <v>3573699</v>
      </c>
      <c r="Q52" s="50">
        <f t="shared" si="3"/>
        <v>4724067</v>
      </c>
      <c r="R52" s="50">
        <f t="shared" si="3"/>
        <v>13635388</v>
      </c>
      <c r="S52" s="50">
        <f t="shared" si="3"/>
        <v>-258726</v>
      </c>
      <c r="T52" s="50">
        <f t="shared" si="3"/>
        <v>3440458</v>
      </c>
      <c r="U52" s="50">
        <f t="shared" si="3"/>
        <v>3046935</v>
      </c>
      <c r="V52" s="50">
        <f t="shared" si="3"/>
        <v>6228667</v>
      </c>
      <c r="W52" s="50">
        <f t="shared" si="3"/>
        <v>23908560</v>
      </c>
      <c r="X52" s="50">
        <f t="shared" si="3"/>
        <v>42443700</v>
      </c>
      <c r="Y52" s="50">
        <f t="shared" si="3"/>
        <v>-18535140</v>
      </c>
      <c r="Z52" s="51">
        <f>+IF(X52&lt;&gt;0,+(Y52/X52)*100,0)</f>
        <v>-43.669943949278689</v>
      </c>
      <c r="AA52" s="48">
        <f>SUM(AA49:AA51)</f>
        <v>42443700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64191341</v>
      </c>
      <c r="D54" s="54">
        <f>+D52-D53</f>
        <v>0</v>
      </c>
      <c r="E54" s="55">
        <f t="shared" si="4"/>
        <v>50966300</v>
      </c>
      <c r="F54" s="56">
        <f t="shared" si="4"/>
        <v>42443700</v>
      </c>
      <c r="G54" s="56">
        <f t="shared" si="4"/>
        <v>21294970</v>
      </c>
      <c r="H54" s="56">
        <f t="shared" si="4"/>
        <v>-24023515</v>
      </c>
      <c r="I54" s="56">
        <f t="shared" si="4"/>
        <v>1096080</v>
      </c>
      <c r="J54" s="56">
        <f t="shared" si="4"/>
        <v>-1632465</v>
      </c>
      <c r="K54" s="56">
        <f t="shared" si="4"/>
        <v>2540841</v>
      </c>
      <c r="L54" s="56">
        <f t="shared" si="4"/>
        <v>1875010</v>
      </c>
      <c r="M54" s="56">
        <f t="shared" si="4"/>
        <v>1261119</v>
      </c>
      <c r="N54" s="56">
        <f t="shared" si="4"/>
        <v>5676970</v>
      </c>
      <c r="O54" s="56">
        <f t="shared" si="4"/>
        <v>5337622</v>
      </c>
      <c r="P54" s="56">
        <f t="shared" si="4"/>
        <v>3573699</v>
      </c>
      <c r="Q54" s="56">
        <f t="shared" si="4"/>
        <v>4724067</v>
      </c>
      <c r="R54" s="56">
        <f t="shared" si="4"/>
        <v>13635388</v>
      </c>
      <c r="S54" s="56">
        <f t="shared" si="4"/>
        <v>-258726</v>
      </c>
      <c r="T54" s="56">
        <f t="shared" si="4"/>
        <v>3440458</v>
      </c>
      <c r="U54" s="56">
        <f t="shared" si="4"/>
        <v>3046935</v>
      </c>
      <c r="V54" s="56">
        <f t="shared" si="4"/>
        <v>6228667</v>
      </c>
      <c r="W54" s="56">
        <f t="shared" si="4"/>
        <v>23908560</v>
      </c>
      <c r="X54" s="56">
        <f t="shared" si="4"/>
        <v>42443700</v>
      </c>
      <c r="Y54" s="56">
        <f t="shared" si="4"/>
        <v>-18535140</v>
      </c>
      <c r="Z54" s="57">
        <f>+IF(X54&lt;&gt;0,+(Y54/X54)*100,0)</f>
        <v>-43.669943949278689</v>
      </c>
      <c r="AA54" s="54">
        <f>+AA52-AA53</f>
        <v>42443700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64191341</v>
      </c>
      <c r="D57" s="48">
        <f>SUM(D54:D56)</f>
        <v>0</v>
      </c>
      <c r="E57" s="49">
        <f t="shared" si="5"/>
        <v>50966300</v>
      </c>
      <c r="F57" s="50">
        <f t="shared" si="5"/>
        <v>42443700</v>
      </c>
      <c r="G57" s="50">
        <f t="shared" si="5"/>
        <v>21294970</v>
      </c>
      <c r="H57" s="50">
        <f t="shared" si="5"/>
        <v>-24023515</v>
      </c>
      <c r="I57" s="50">
        <f t="shared" si="5"/>
        <v>1096080</v>
      </c>
      <c r="J57" s="50">
        <f t="shared" si="5"/>
        <v>-1632465</v>
      </c>
      <c r="K57" s="50">
        <f t="shared" si="5"/>
        <v>2540841</v>
      </c>
      <c r="L57" s="50">
        <f t="shared" si="5"/>
        <v>1875010</v>
      </c>
      <c r="M57" s="50">
        <f t="shared" si="5"/>
        <v>1261119</v>
      </c>
      <c r="N57" s="50">
        <f t="shared" si="5"/>
        <v>5676970</v>
      </c>
      <c r="O57" s="50">
        <f t="shared" si="5"/>
        <v>5337622</v>
      </c>
      <c r="P57" s="50">
        <f t="shared" si="5"/>
        <v>3573699</v>
      </c>
      <c r="Q57" s="50">
        <f t="shared" si="5"/>
        <v>4724067</v>
      </c>
      <c r="R57" s="50">
        <f t="shared" si="5"/>
        <v>13635388</v>
      </c>
      <c r="S57" s="50">
        <f t="shared" si="5"/>
        <v>-258726</v>
      </c>
      <c r="T57" s="50">
        <f t="shared" si="5"/>
        <v>3440458</v>
      </c>
      <c r="U57" s="50">
        <f t="shared" si="5"/>
        <v>3046935</v>
      </c>
      <c r="V57" s="50">
        <f t="shared" si="5"/>
        <v>6228667</v>
      </c>
      <c r="W57" s="50">
        <f t="shared" si="5"/>
        <v>23908560</v>
      </c>
      <c r="X57" s="50">
        <f t="shared" si="5"/>
        <v>42443700</v>
      </c>
      <c r="Y57" s="50">
        <f t="shared" si="5"/>
        <v>-18535140</v>
      </c>
      <c r="Z57" s="51">
        <f>+IF(X57&lt;&gt;0,+(Y57/X57)*100,0)</f>
        <v>-43.669943949278689</v>
      </c>
      <c r="AA57" s="48">
        <f>SUM(AA54:AA56)</f>
        <v>42443700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64191341</v>
      </c>
      <c r="D60" s="65">
        <f>SUM(D57:D59)</f>
        <v>0</v>
      </c>
      <c r="E60" s="66">
        <f t="shared" si="6"/>
        <v>50966300</v>
      </c>
      <c r="F60" s="67">
        <f t="shared" si="6"/>
        <v>42443700</v>
      </c>
      <c r="G60" s="67">
        <f t="shared" si="6"/>
        <v>21294970</v>
      </c>
      <c r="H60" s="67">
        <f t="shared" si="6"/>
        <v>-24023515</v>
      </c>
      <c r="I60" s="67">
        <f t="shared" si="6"/>
        <v>1096080</v>
      </c>
      <c r="J60" s="67">
        <f t="shared" si="6"/>
        <v>-1632465</v>
      </c>
      <c r="K60" s="67">
        <f t="shared" si="6"/>
        <v>2540841</v>
      </c>
      <c r="L60" s="67">
        <f t="shared" si="6"/>
        <v>1875010</v>
      </c>
      <c r="M60" s="67">
        <f t="shared" si="6"/>
        <v>1261119</v>
      </c>
      <c r="N60" s="67">
        <f t="shared" si="6"/>
        <v>5676970</v>
      </c>
      <c r="O60" s="67">
        <f t="shared" si="6"/>
        <v>5337622</v>
      </c>
      <c r="P60" s="67">
        <f t="shared" si="6"/>
        <v>3573699</v>
      </c>
      <c r="Q60" s="67">
        <f t="shared" si="6"/>
        <v>4724067</v>
      </c>
      <c r="R60" s="67">
        <f t="shared" si="6"/>
        <v>13635388</v>
      </c>
      <c r="S60" s="67">
        <f t="shared" si="6"/>
        <v>-258726</v>
      </c>
      <c r="T60" s="67">
        <f t="shared" si="6"/>
        <v>3440458</v>
      </c>
      <c r="U60" s="67">
        <f t="shared" si="6"/>
        <v>3046935</v>
      </c>
      <c r="V60" s="67">
        <f t="shared" si="6"/>
        <v>6228667</v>
      </c>
      <c r="W60" s="67">
        <f t="shared" si="6"/>
        <v>23908560</v>
      </c>
      <c r="X60" s="67">
        <f t="shared" si="6"/>
        <v>42443700</v>
      </c>
      <c r="Y60" s="67">
        <f t="shared" si="6"/>
        <v>-18535140</v>
      </c>
      <c r="Z60" s="68">
        <f>+IF(X60&lt;&gt;0,+(Y60/X60)*100,0)</f>
        <v>-43.669943949278689</v>
      </c>
      <c r="AA60" s="65">
        <f>SUM(AA57:AA59)</f>
        <v>42443700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87794689</v>
      </c>
      <c r="D7" s="20">
        <v>95803472</v>
      </c>
      <c r="E7" s="21">
        <v>90492314</v>
      </c>
      <c r="F7" s="22">
        <v>92028694</v>
      </c>
      <c r="G7" s="22">
        <v>6692368</v>
      </c>
      <c r="H7" s="22">
        <v>7170022</v>
      </c>
      <c r="I7" s="22">
        <v>7352985</v>
      </c>
      <c r="J7" s="22">
        <v>21215375</v>
      </c>
      <c r="K7" s="22">
        <v>7280583</v>
      </c>
      <c r="L7" s="22">
        <v>7815574</v>
      </c>
      <c r="M7" s="22">
        <v>8240109</v>
      </c>
      <c r="N7" s="22">
        <v>23336266</v>
      </c>
      <c r="O7" s="22">
        <v>8911685</v>
      </c>
      <c r="P7" s="22">
        <v>9351109</v>
      </c>
      <c r="Q7" s="22">
        <v>8229912</v>
      </c>
      <c r="R7" s="22">
        <v>26492706</v>
      </c>
      <c r="S7" s="22">
        <v>5174002</v>
      </c>
      <c r="T7" s="22">
        <v>9049712</v>
      </c>
      <c r="U7" s="22">
        <v>7733949</v>
      </c>
      <c r="V7" s="22">
        <v>21957663</v>
      </c>
      <c r="W7" s="22">
        <v>93002010</v>
      </c>
      <c r="X7" s="22">
        <v>92028694</v>
      </c>
      <c r="Y7" s="22">
        <v>973316</v>
      </c>
      <c r="Z7" s="23">
        <v>1.0576223107110485</v>
      </c>
      <c r="AA7" s="20">
        <v>92028694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100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4643355</v>
      </c>
      <c r="D13" s="20">
        <v>4207545</v>
      </c>
      <c r="E13" s="21">
        <v>3920320</v>
      </c>
      <c r="F13" s="22">
        <v>4634646</v>
      </c>
      <c r="G13" s="22"/>
      <c r="H13" s="22">
        <v>348791</v>
      </c>
      <c r="I13" s="22">
        <v>333732</v>
      </c>
      <c r="J13" s="22">
        <v>682523</v>
      </c>
      <c r="K13" s="22"/>
      <c r="L13" s="22"/>
      <c r="M13" s="22">
        <v>1051283</v>
      </c>
      <c r="N13" s="22">
        <v>1051283</v>
      </c>
      <c r="O13" s="22"/>
      <c r="P13" s="22"/>
      <c r="Q13" s="22">
        <v>1460655</v>
      </c>
      <c r="R13" s="22">
        <v>1460655</v>
      </c>
      <c r="S13" s="22">
        <v>310328</v>
      </c>
      <c r="T13" s="22">
        <v>327963</v>
      </c>
      <c r="U13" s="22">
        <v>374795</v>
      </c>
      <c r="V13" s="22">
        <v>1013086</v>
      </c>
      <c r="W13" s="22">
        <v>4207547</v>
      </c>
      <c r="X13" s="22">
        <v>4634646</v>
      </c>
      <c r="Y13" s="22">
        <v>-427099</v>
      </c>
      <c r="Z13" s="23">
        <v>-9.2153532330193073</v>
      </c>
      <c r="AA13" s="20">
        <v>4634646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272996</v>
      </c>
      <c r="D20" s="20"/>
      <c r="E20" s="21"/>
      <c r="F20" s="22">
        <v>5500</v>
      </c>
      <c r="G20" s="22">
        <v>272996</v>
      </c>
      <c r="H20" s="22"/>
      <c r="I20" s="22"/>
      <c r="J20" s="22">
        <v>272996</v>
      </c>
      <c r="K20" s="22">
        <v>313946</v>
      </c>
      <c r="L20" s="22"/>
      <c r="M20" s="22"/>
      <c r="N20" s="22">
        <v>313946</v>
      </c>
      <c r="O20" s="22"/>
      <c r="P20" s="22"/>
      <c r="Q20" s="22"/>
      <c r="R20" s="22"/>
      <c r="S20" s="22"/>
      <c r="T20" s="22">
        <v>-586942</v>
      </c>
      <c r="U20" s="22"/>
      <c r="V20" s="22">
        <v>-586942</v>
      </c>
      <c r="W20" s="22"/>
      <c r="X20" s="22">
        <v>5500</v>
      </c>
      <c r="Y20" s="22">
        <v>-5500</v>
      </c>
      <c r="Z20" s="18">
        <v>-100</v>
      </c>
      <c r="AA20" s="20">
        <v>5500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10635600</v>
      </c>
      <c r="D26" s="20">
        <v>29114400</v>
      </c>
      <c r="E26" s="21">
        <v>15114400</v>
      </c>
      <c r="F26" s="22">
        <v>15114400</v>
      </c>
      <c r="G26" s="22"/>
      <c r="H26" s="22">
        <v>20000000</v>
      </c>
      <c r="I26" s="22">
        <v>-4885600</v>
      </c>
      <c r="J26" s="22">
        <v>15114400</v>
      </c>
      <c r="K26" s="22"/>
      <c r="L26" s="22"/>
      <c r="M26" s="22"/>
      <c r="N26" s="22"/>
      <c r="O26" s="22">
        <v>9000000</v>
      </c>
      <c r="P26" s="22"/>
      <c r="Q26" s="22"/>
      <c r="R26" s="22">
        <v>9000000</v>
      </c>
      <c r="S26" s="22">
        <v>5000000</v>
      </c>
      <c r="T26" s="22"/>
      <c r="U26" s="22"/>
      <c r="V26" s="22">
        <v>5000000</v>
      </c>
      <c r="W26" s="22">
        <v>29114400</v>
      </c>
      <c r="X26" s="22">
        <v>15114400</v>
      </c>
      <c r="Y26" s="22">
        <v>14000000</v>
      </c>
      <c r="Z26" s="23">
        <v>92.626898851426461</v>
      </c>
      <c r="AA26" s="20">
        <v>15114400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3287710</v>
      </c>
      <c r="D29" s="20">
        <v>2800193</v>
      </c>
      <c r="E29" s="21">
        <v>3158347</v>
      </c>
      <c r="F29" s="22">
        <v>2853057</v>
      </c>
      <c r="G29" s="22">
        <v>247947</v>
      </c>
      <c r="H29" s="22">
        <v>238494</v>
      </c>
      <c r="I29" s="22">
        <v>243688</v>
      </c>
      <c r="J29" s="22">
        <v>730129</v>
      </c>
      <c r="K29" s="22">
        <v>241837</v>
      </c>
      <c r="L29" s="22">
        <v>222585</v>
      </c>
      <c r="M29" s="22">
        <v>236929</v>
      </c>
      <c r="N29" s="22">
        <v>701351</v>
      </c>
      <c r="O29" s="22">
        <v>236929</v>
      </c>
      <c r="P29" s="22">
        <v>234615</v>
      </c>
      <c r="Q29" s="22">
        <v>234753</v>
      </c>
      <c r="R29" s="22">
        <v>706297</v>
      </c>
      <c r="S29" s="22">
        <v>227998</v>
      </c>
      <c r="T29" s="22">
        <v>212208</v>
      </c>
      <c r="U29" s="22">
        <v>222209</v>
      </c>
      <c r="V29" s="22">
        <v>662415</v>
      </c>
      <c r="W29" s="22">
        <v>2800192</v>
      </c>
      <c r="X29" s="22">
        <v>2853057</v>
      </c>
      <c r="Y29" s="22">
        <v>-52865</v>
      </c>
      <c r="Z29" s="23">
        <v>-1.8529247750745954</v>
      </c>
      <c r="AA29" s="20">
        <v>2853057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106634450</v>
      </c>
      <c r="D33" s="29">
        <f t="shared" ref="D33:Y33" si="0">SUM(D6:D32)</f>
        <v>131925610</v>
      </c>
      <c r="E33" s="30">
        <f t="shared" si="0"/>
        <v>112685381</v>
      </c>
      <c r="F33" s="31">
        <f t="shared" si="0"/>
        <v>114636297</v>
      </c>
      <c r="G33" s="31">
        <f t="shared" si="0"/>
        <v>7213311</v>
      </c>
      <c r="H33" s="31">
        <f t="shared" si="0"/>
        <v>27757307</v>
      </c>
      <c r="I33" s="31">
        <f t="shared" si="0"/>
        <v>3044805</v>
      </c>
      <c r="J33" s="31">
        <f t="shared" si="0"/>
        <v>38015423</v>
      </c>
      <c r="K33" s="31">
        <f t="shared" si="0"/>
        <v>7836366</v>
      </c>
      <c r="L33" s="31">
        <f t="shared" si="0"/>
        <v>8038159</v>
      </c>
      <c r="M33" s="31">
        <f t="shared" si="0"/>
        <v>9528321</v>
      </c>
      <c r="N33" s="31">
        <f t="shared" si="0"/>
        <v>25402846</v>
      </c>
      <c r="O33" s="31">
        <f t="shared" si="0"/>
        <v>18148614</v>
      </c>
      <c r="P33" s="31">
        <f t="shared" si="0"/>
        <v>9585724</v>
      </c>
      <c r="Q33" s="31">
        <f t="shared" si="0"/>
        <v>9925320</v>
      </c>
      <c r="R33" s="31">
        <f t="shared" si="0"/>
        <v>37659658</v>
      </c>
      <c r="S33" s="31">
        <f t="shared" si="0"/>
        <v>10712328</v>
      </c>
      <c r="T33" s="31">
        <f t="shared" si="0"/>
        <v>9002941</v>
      </c>
      <c r="U33" s="31">
        <f t="shared" si="0"/>
        <v>8330953</v>
      </c>
      <c r="V33" s="31">
        <f t="shared" si="0"/>
        <v>28046222</v>
      </c>
      <c r="W33" s="31">
        <f t="shared" si="0"/>
        <v>129124149</v>
      </c>
      <c r="X33" s="31">
        <f t="shared" si="0"/>
        <v>114636297</v>
      </c>
      <c r="Y33" s="31">
        <f t="shared" si="0"/>
        <v>14487852</v>
      </c>
      <c r="Z33" s="32">
        <f>+IF(X33&lt;&gt;0,+(Y33/X33)*100,0)</f>
        <v>12.63810187448745</v>
      </c>
      <c r="AA33" s="29">
        <f>SUM(AA6:AA32)</f>
        <v>114636297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26639414</v>
      </c>
      <c r="D35" s="20">
        <v>18427506</v>
      </c>
      <c r="E35" s="21">
        <v>22234892</v>
      </c>
      <c r="F35" s="22">
        <v>22562240</v>
      </c>
      <c r="G35" s="22">
        <v>1415334</v>
      </c>
      <c r="H35" s="22">
        <v>1568341</v>
      </c>
      <c r="I35" s="22">
        <v>1709054</v>
      </c>
      <c r="J35" s="22">
        <v>4692729</v>
      </c>
      <c r="K35" s="22">
        <v>187752</v>
      </c>
      <c r="L35" s="22">
        <v>2929146</v>
      </c>
      <c r="M35" s="22">
        <v>1375898</v>
      </c>
      <c r="N35" s="22">
        <v>4492796</v>
      </c>
      <c r="O35" s="22">
        <v>1753987</v>
      </c>
      <c r="P35" s="22">
        <v>1460349</v>
      </c>
      <c r="Q35" s="22">
        <v>1455475</v>
      </c>
      <c r="R35" s="22">
        <v>4669811</v>
      </c>
      <c r="S35" s="22">
        <v>1509114</v>
      </c>
      <c r="T35" s="22">
        <v>1333328</v>
      </c>
      <c r="U35" s="22">
        <v>6077386</v>
      </c>
      <c r="V35" s="22">
        <v>8919828</v>
      </c>
      <c r="W35" s="22">
        <v>22775164</v>
      </c>
      <c r="X35" s="22">
        <v>22562240</v>
      </c>
      <c r="Y35" s="22">
        <v>212924</v>
      </c>
      <c r="Z35" s="23">
        <v>0.94371835420596539</v>
      </c>
      <c r="AA35" s="20">
        <v>22562240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5770678</v>
      </c>
      <c r="D38" s="20">
        <v>6691053</v>
      </c>
      <c r="E38" s="21">
        <v>6263290</v>
      </c>
      <c r="F38" s="22">
        <v>7203506</v>
      </c>
      <c r="G38" s="22">
        <v>63172</v>
      </c>
      <c r="H38" s="22">
        <v>85888</v>
      </c>
      <c r="I38" s="22">
        <v>313907</v>
      </c>
      <c r="J38" s="22">
        <v>462967</v>
      </c>
      <c r="K38" s="22">
        <v>1384475</v>
      </c>
      <c r="L38" s="22">
        <v>466053</v>
      </c>
      <c r="M38" s="22">
        <v>38069</v>
      </c>
      <c r="N38" s="22">
        <v>1888597</v>
      </c>
      <c r="O38" s="22">
        <v>916405</v>
      </c>
      <c r="P38" s="22">
        <v>1045321</v>
      </c>
      <c r="Q38" s="22">
        <v>231677</v>
      </c>
      <c r="R38" s="22">
        <v>2193403</v>
      </c>
      <c r="S38" s="22">
        <v>338004</v>
      </c>
      <c r="T38" s="22">
        <v>638154</v>
      </c>
      <c r="U38" s="22">
        <v>861950</v>
      </c>
      <c r="V38" s="22">
        <v>1838108</v>
      </c>
      <c r="W38" s="22">
        <v>6383075</v>
      </c>
      <c r="X38" s="22">
        <v>7203506</v>
      </c>
      <c r="Y38" s="22">
        <v>-820431</v>
      </c>
      <c r="Z38" s="23">
        <v>-11.389329029503134</v>
      </c>
      <c r="AA38" s="20">
        <v>7203506</v>
      </c>
    </row>
    <row r="39" spans="1:27" x14ac:dyDescent="0.25">
      <c r="A39" s="19" t="s">
        <v>65</v>
      </c>
      <c r="B39" s="15" t="s">
        <v>32</v>
      </c>
      <c r="C39" s="20">
        <v>7653845</v>
      </c>
      <c r="D39" s="20"/>
      <c r="E39" s="21">
        <v>3417249</v>
      </c>
      <c r="F39" s="22">
        <v>3417249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3417249</v>
      </c>
      <c r="Y39" s="22">
        <v>-3417249</v>
      </c>
      <c r="Z39" s="23">
        <v>-100</v>
      </c>
      <c r="AA39" s="20">
        <v>3417249</v>
      </c>
    </row>
    <row r="40" spans="1:27" x14ac:dyDescent="0.25">
      <c r="A40" s="19" t="s">
        <v>66</v>
      </c>
      <c r="B40" s="15" t="s">
        <v>32</v>
      </c>
      <c r="C40" s="20">
        <v>8300959</v>
      </c>
      <c r="D40" s="20">
        <v>9554655</v>
      </c>
      <c r="E40" s="21">
        <v>8838186</v>
      </c>
      <c r="F40" s="22">
        <v>9115343</v>
      </c>
      <c r="G40" s="22"/>
      <c r="H40" s="22">
        <v>1417595</v>
      </c>
      <c r="I40" s="22"/>
      <c r="J40" s="22">
        <v>1417595</v>
      </c>
      <c r="K40" s="22">
        <v>1417595</v>
      </c>
      <c r="L40" s="22">
        <v>708797</v>
      </c>
      <c r="M40" s="22"/>
      <c r="N40" s="22">
        <v>2126392</v>
      </c>
      <c r="O40" s="22">
        <v>1417595</v>
      </c>
      <c r="P40" s="22">
        <v>708797</v>
      </c>
      <c r="Q40" s="22">
        <v>577859</v>
      </c>
      <c r="R40" s="22">
        <v>2704251</v>
      </c>
      <c r="S40" s="22">
        <v>684100</v>
      </c>
      <c r="T40" s="22">
        <v>706912</v>
      </c>
      <c r="U40" s="22">
        <v>722473</v>
      </c>
      <c r="V40" s="22">
        <v>2113485</v>
      </c>
      <c r="W40" s="22">
        <v>8361723</v>
      </c>
      <c r="X40" s="22">
        <v>9115343</v>
      </c>
      <c r="Y40" s="22">
        <v>-753620</v>
      </c>
      <c r="Z40" s="23">
        <v>-8.2675989263377136</v>
      </c>
      <c r="AA40" s="20">
        <v>9115343</v>
      </c>
    </row>
    <row r="41" spans="1:27" x14ac:dyDescent="0.25">
      <c r="A41" s="19" t="s">
        <v>40</v>
      </c>
      <c r="B41" s="15" t="s">
        <v>32</v>
      </c>
      <c r="C41" s="20">
        <v>1569393</v>
      </c>
      <c r="D41" s="20">
        <v>1925711</v>
      </c>
      <c r="E41" s="21">
        <v>1947832</v>
      </c>
      <c r="F41" s="22">
        <v>1924300</v>
      </c>
      <c r="G41" s="22">
        <v>2328</v>
      </c>
      <c r="H41" s="22">
        <v>2078</v>
      </c>
      <c r="I41" s="22">
        <v>1898</v>
      </c>
      <c r="J41" s="22">
        <v>6304</v>
      </c>
      <c r="K41" s="22">
        <v>1662</v>
      </c>
      <c r="L41" s="22">
        <v>1484</v>
      </c>
      <c r="M41" s="22"/>
      <c r="N41" s="22">
        <v>3146</v>
      </c>
      <c r="O41" s="22">
        <v>995893</v>
      </c>
      <c r="P41" s="22">
        <v>910</v>
      </c>
      <c r="Q41" s="22">
        <v>706</v>
      </c>
      <c r="R41" s="22">
        <v>997509</v>
      </c>
      <c r="S41" s="22">
        <v>627</v>
      </c>
      <c r="T41" s="22">
        <v>382</v>
      </c>
      <c r="U41" s="22">
        <v>906682</v>
      </c>
      <c r="V41" s="22">
        <v>907691</v>
      </c>
      <c r="W41" s="22">
        <v>1914650</v>
      </c>
      <c r="X41" s="22">
        <v>1924300</v>
      </c>
      <c r="Y41" s="22">
        <v>-9650</v>
      </c>
      <c r="Z41" s="23">
        <v>-0.5014810580470821</v>
      </c>
      <c r="AA41" s="20">
        <v>1924300</v>
      </c>
    </row>
    <row r="42" spans="1:27" x14ac:dyDescent="0.25">
      <c r="A42" s="19" t="s">
        <v>67</v>
      </c>
      <c r="B42" s="15" t="s">
        <v>32</v>
      </c>
      <c r="C42" s="20">
        <v>4215100</v>
      </c>
      <c r="D42" s="20">
        <v>3576492</v>
      </c>
      <c r="E42" s="21">
        <v>4822955</v>
      </c>
      <c r="F42" s="22">
        <v>4037379</v>
      </c>
      <c r="G42" s="22"/>
      <c r="H42" s="22">
        <v>15625</v>
      </c>
      <c r="I42" s="22">
        <v>86785</v>
      </c>
      <c r="J42" s="22">
        <v>102410</v>
      </c>
      <c r="K42" s="22">
        <v>138829</v>
      </c>
      <c r="L42" s="22">
        <v>48132</v>
      </c>
      <c r="M42" s="22">
        <v>211062</v>
      </c>
      <c r="N42" s="22">
        <v>398023</v>
      </c>
      <c r="O42" s="22">
        <v>52950</v>
      </c>
      <c r="P42" s="22">
        <v>238464</v>
      </c>
      <c r="Q42" s="22">
        <v>270870</v>
      </c>
      <c r="R42" s="22">
        <v>562284</v>
      </c>
      <c r="S42" s="22">
        <v>1273758</v>
      </c>
      <c r="T42" s="22">
        <v>623220</v>
      </c>
      <c r="U42" s="22">
        <v>620298</v>
      </c>
      <c r="V42" s="22">
        <v>2517276</v>
      </c>
      <c r="W42" s="22">
        <v>3579993</v>
      </c>
      <c r="X42" s="22">
        <v>4037379</v>
      </c>
      <c r="Y42" s="22">
        <v>-457386</v>
      </c>
      <c r="Z42" s="23">
        <v>-11.328785333257047</v>
      </c>
      <c r="AA42" s="20">
        <v>4037379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14838572</v>
      </c>
      <c r="D44" s="20">
        <v>18365218</v>
      </c>
      <c r="E44" s="21">
        <v>14500000</v>
      </c>
      <c r="F44" s="22">
        <v>14500000</v>
      </c>
      <c r="G44" s="22">
        <v>1805491</v>
      </c>
      <c r="H44" s="22">
        <v>56288</v>
      </c>
      <c r="I44" s="22">
        <v>25228</v>
      </c>
      <c r="J44" s="22">
        <v>1887007</v>
      </c>
      <c r="K44" s="22">
        <v>602045</v>
      </c>
      <c r="L44" s="22">
        <v>5970</v>
      </c>
      <c r="M44" s="22"/>
      <c r="N44" s="22">
        <v>608015</v>
      </c>
      <c r="O44" s="22">
        <v>3957814</v>
      </c>
      <c r="P44" s="22">
        <v>17016</v>
      </c>
      <c r="Q44" s="22">
        <v>1420411</v>
      </c>
      <c r="R44" s="22">
        <v>5395241</v>
      </c>
      <c r="S44" s="22">
        <v>7097</v>
      </c>
      <c r="T44" s="22">
        <v>38844</v>
      </c>
      <c r="U44" s="22">
        <v>10429014</v>
      </c>
      <c r="V44" s="22">
        <v>10474955</v>
      </c>
      <c r="W44" s="22">
        <v>18365218</v>
      </c>
      <c r="X44" s="22">
        <v>14500000</v>
      </c>
      <c r="Y44" s="22">
        <v>3865218</v>
      </c>
      <c r="Z44" s="23">
        <v>26.656675862068969</v>
      </c>
      <c r="AA44" s="20">
        <v>14500000</v>
      </c>
    </row>
    <row r="45" spans="1:27" x14ac:dyDescent="0.25">
      <c r="A45" s="19" t="s">
        <v>70</v>
      </c>
      <c r="B45" s="15" t="s">
        <v>32</v>
      </c>
      <c r="C45" s="20">
        <v>2412094</v>
      </c>
      <c r="D45" s="20">
        <v>624047</v>
      </c>
      <c r="E45" s="21">
        <v>3870348</v>
      </c>
      <c r="F45" s="22">
        <v>2850907</v>
      </c>
      <c r="G45" s="22">
        <v>70928</v>
      </c>
      <c r="H45" s="22">
        <v>4732</v>
      </c>
      <c r="I45" s="22">
        <v>28107</v>
      </c>
      <c r="J45" s="22">
        <v>103767</v>
      </c>
      <c r="K45" s="22">
        <v>1931</v>
      </c>
      <c r="L45" s="22">
        <v>206223</v>
      </c>
      <c r="M45" s="22">
        <v>19762</v>
      </c>
      <c r="N45" s="22">
        <v>227916</v>
      </c>
      <c r="O45" s="22">
        <v>62786</v>
      </c>
      <c r="P45" s="22">
        <v>29208</v>
      </c>
      <c r="Q45" s="22">
        <v>30627</v>
      </c>
      <c r="R45" s="22">
        <v>122621</v>
      </c>
      <c r="S45" s="22">
        <v>19515</v>
      </c>
      <c r="T45" s="22">
        <v>38660</v>
      </c>
      <c r="U45" s="22">
        <v>157941</v>
      </c>
      <c r="V45" s="22">
        <v>216116</v>
      </c>
      <c r="W45" s="22">
        <v>670420</v>
      </c>
      <c r="X45" s="22">
        <v>2850907</v>
      </c>
      <c r="Y45" s="22">
        <v>-2180487</v>
      </c>
      <c r="Z45" s="23">
        <v>-76.483975099854177</v>
      </c>
      <c r="AA45" s="20">
        <v>2850907</v>
      </c>
    </row>
    <row r="46" spans="1:27" x14ac:dyDescent="0.25">
      <c r="A46" s="19" t="s">
        <v>71</v>
      </c>
      <c r="B46" s="15" t="s">
        <v>32</v>
      </c>
      <c r="C46" s="20">
        <v>246547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71646602</v>
      </c>
      <c r="D48" s="29">
        <f t="shared" ref="D48:Y48" si="1">SUM(D35:D47)</f>
        <v>59164682</v>
      </c>
      <c r="E48" s="30">
        <f t="shared" si="1"/>
        <v>65894752</v>
      </c>
      <c r="F48" s="31">
        <f t="shared" si="1"/>
        <v>65610924</v>
      </c>
      <c r="G48" s="31">
        <f t="shared" si="1"/>
        <v>3357253</v>
      </c>
      <c r="H48" s="31">
        <f t="shared" si="1"/>
        <v>3150547</v>
      </c>
      <c r="I48" s="31">
        <f t="shared" si="1"/>
        <v>2164979</v>
      </c>
      <c r="J48" s="31">
        <f t="shared" si="1"/>
        <v>8672779</v>
      </c>
      <c r="K48" s="31">
        <f t="shared" si="1"/>
        <v>3734289</v>
      </c>
      <c r="L48" s="31">
        <f t="shared" si="1"/>
        <v>4365805</v>
      </c>
      <c r="M48" s="31">
        <f t="shared" si="1"/>
        <v>1644791</v>
      </c>
      <c r="N48" s="31">
        <f t="shared" si="1"/>
        <v>9744885</v>
      </c>
      <c r="O48" s="31">
        <f t="shared" si="1"/>
        <v>9157430</v>
      </c>
      <c r="P48" s="31">
        <f t="shared" si="1"/>
        <v>3500065</v>
      </c>
      <c r="Q48" s="31">
        <f t="shared" si="1"/>
        <v>3987625</v>
      </c>
      <c r="R48" s="31">
        <f t="shared" si="1"/>
        <v>16645120</v>
      </c>
      <c r="S48" s="31">
        <f t="shared" si="1"/>
        <v>3832215</v>
      </c>
      <c r="T48" s="31">
        <f t="shared" si="1"/>
        <v>3379500</v>
      </c>
      <c r="U48" s="31">
        <f t="shared" si="1"/>
        <v>19775744</v>
      </c>
      <c r="V48" s="31">
        <f t="shared" si="1"/>
        <v>26987459</v>
      </c>
      <c r="W48" s="31">
        <f t="shared" si="1"/>
        <v>62050243</v>
      </c>
      <c r="X48" s="31">
        <f t="shared" si="1"/>
        <v>65610924</v>
      </c>
      <c r="Y48" s="31">
        <f t="shared" si="1"/>
        <v>-3560681</v>
      </c>
      <c r="Z48" s="32">
        <f>+IF(X48&lt;&gt;0,+(Y48/X48)*100,0)</f>
        <v>-5.4269636562350501</v>
      </c>
      <c r="AA48" s="29">
        <f>SUM(AA35:AA47)</f>
        <v>65610924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34987848</v>
      </c>
      <c r="D49" s="39">
        <f t="shared" si="2"/>
        <v>72760928</v>
      </c>
      <c r="E49" s="40">
        <f t="shared" si="2"/>
        <v>46790629</v>
      </c>
      <c r="F49" s="41">
        <f t="shared" si="2"/>
        <v>49025373</v>
      </c>
      <c r="G49" s="41">
        <f t="shared" si="2"/>
        <v>3856058</v>
      </c>
      <c r="H49" s="41">
        <f t="shared" si="2"/>
        <v>24606760</v>
      </c>
      <c r="I49" s="41">
        <f t="shared" si="2"/>
        <v>879826</v>
      </c>
      <c r="J49" s="41">
        <f t="shared" si="2"/>
        <v>29342644</v>
      </c>
      <c r="K49" s="41">
        <f t="shared" si="2"/>
        <v>4102077</v>
      </c>
      <c r="L49" s="41">
        <f t="shared" si="2"/>
        <v>3672354</v>
      </c>
      <c r="M49" s="41">
        <f t="shared" si="2"/>
        <v>7883530</v>
      </c>
      <c r="N49" s="41">
        <f t="shared" si="2"/>
        <v>15657961</v>
      </c>
      <c r="O49" s="41">
        <f t="shared" si="2"/>
        <v>8991184</v>
      </c>
      <c r="P49" s="41">
        <f t="shared" si="2"/>
        <v>6085659</v>
      </c>
      <c r="Q49" s="41">
        <f t="shared" si="2"/>
        <v>5937695</v>
      </c>
      <c r="R49" s="41">
        <f t="shared" si="2"/>
        <v>21014538</v>
      </c>
      <c r="S49" s="41">
        <f t="shared" si="2"/>
        <v>6880113</v>
      </c>
      <c r="T49" s="41">
        <f t="shared" si="2"/>
        <v>5623441</v>
      </c>
      <c r="U49" s="41">
        <f t="shared" si="2"/>
        <v>-11444791</v>
      </c>
      <c r="V49" s="41">
        <f t="shared" si="2"/>
        <v>1058763</v>
      </c>
      <c r="W49" s="41">
        <f t="shared" si="2"/>
        <v>67073906</v>
      </c>
      <c r="X49" s="41">
        <f t="shared" si="2"/>
        <v>49025373</v>
      </c>
      <c r="Y49" s="41">
        <f t="shared" si="2"/>
        <v>18048533</v>
      </c>
      <c r="Z49" s="42">
        <f>+IF(X49&lt;&gt;0,+(Y49/X49)*100,0)</f>
        <v>36.81467757522212</v>
      </c>
      <c r="AA49" s="39">
        <f>+AA33-AA48</f>
        <v>49025373</v>
      </c>
    </row>
    <row r="50" spans="1:27" x14ac:dyDescent="0.25">
      <c r="A50" s="43" t="s">
        <v>75</v>
      </c>
      <c r="B50" s="15" t="s">
        <v>32</v>
      </c>
      <c r="C50" s="20">
        <v>29986103</v>
      </c>
      <c r="D50" s="20">
        <v>9078883</v>
      </c>
      <c r="E50" s="21">
        <v>12000000</v>
      </c>
      <c r="F50" s="22">
        <v>9080000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>
        <v>2342444</v>
      </c>
      <c r="R50" s="22">
        <v>2342444</v>
      </c>
      <c r="S50" s="22">
        <v>987940</v>
      </c>
      <c r="T50" s="22"/>
      <c r="U50" s="22">
        <v>3156698</v>
      </c>
      <c r="V50" s="22">
        <v>4144638</v>
      </c>
      <c r="W50" s="22">
        <v>6487082</v>
      </c>
      <c r="X50" s="22">
        <v>9080000</v>
      </c>
      <c r="Y50" s="22">
        <v>-2592918</v>
      </c>
      <c r="Z50" s="23">
        <v>-28.556365638766518</v>
      </c>
      <c r="AA50" s="20">
        <v>9080000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64973951</v>
      </c>
      <c r="D52" s="48">
        <f t="shared" si="3"/>
        <v>81839811</v>
      </c>
      <c r="E52" s="49">
        <f t="shared" si="3"/>
        <v>58790629</v>
      </c>
      <c r="F52" s="50">
        <f t="shared" si="3"/>
        <v>58105373</v>
      </c>
      <c r="G52" s="50">
        <f t="shared" si="3"/>
        <v>3856058</v>
      </c>
      <c r="H52" s="50">
        <f t="shared" si="3"/>
        <v>24606760</v>
      </c>
      <c r="I52" s="50">
        <f t="shared" si="3"/>
        <v>879826</v>
      </c>
      <c r="J52" s="50">
        <f t="shared" si="3"/>
        <v>29342644</v>
      </c>
      <c r="K52" s="50">
        <f t="shared" si="3"/>
        <v>4102077</v>
      </c>
      <c r="L52" s="50">
        <f t="shared" si="3"/>
        <v>3672354</v>
      </c>
      <c r="M52" s="50">
        <f t="shared" si="3"/>
        <v>7883530</v>
      </c>
      <c r="N52" s="50">
        <f t="shared" si="3"/>
        <v>15657961</v>
      </c>
      <c r="O52" s="50">
        <f t="shared" si="3"/>
        <v>8991184</v>
      </c>
      <c r="P52" s="50">
        <f t="shared" si="3"/>
        <v>6085659</v>
      </c>
      <c r="Q52" s="50">
        <f t="shared" si="3"/>
        <v>8280139</v>
      </c>
      <c r="R52" s="50">
        <f t="shared" si="3"/>
        <v>23356982</v>
      </c>
      <c r="S52" s="50">
        <f t="shared" si="3"/>
        <v>7868053</v>
      </c>
      <c r="T52" s="50">
        <f t="shared" si="3"/>
        <v>5623441</v>
      </c>
      <c r="U52" s="50">
        <f t="shared" si="3"/>
        <v>-8288093</v>
      </c>
      <c r="V52" s="50">
        <f t="shared" si="3"/>
        <v>5203401</v>
      </c>
      <c r="W52" s="50">
        <f t="shared" si="3"/>
        <v>73560988</v>
      </c>
      <c r="X52" s="50">
        <f t="shared" si="3"/>
        <v>58105373</v>
      </c>
      <c r="Y52" s="50">
        <f t="shared" si="3"/>
        <v>15455615</v>
      </c>
      <c r="Z52" s="51">
        <f>+IF(X52&lt;&gt;0,+(Y52/X52)*100,0)</f>
        <v>26.599287126166455</v>
      </c>
      <c r="AA52" s="48">
        <f>SUM(AA49:AA51)</f>
        <v>58105373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64973951</v>
      </c>
      <c r="D54" s="54">
        <f>+D52-D53</f>
        <v>81839811</v>
      </c>
      <c r="E54" s="55">
        <f t="shared" si="4"/>
        <v>58790629</v>
      </c>
      <c r="F54" s="56">
        <f t="shared" si="4"/>
        <v>58105373</v>
      </c>
      <c r="G54" s="56">
        <f t="shared" si="4"/>
        <v>3856058</v>
      </c>
      <c r="H54" s="56">
        <f t="shared" si="4"/>
        <v>24606760</v>
      </c>
      <c r="I54" s="56">
        <f t="shared" si="4"/>
        <v>879826</v>
      </c>
      <c r="J54" s="56">
        <f t="shared" si="4"/>
        <v>29342644</v>
      </c>
      <c r="K54" s="56">
        <f t="shared" si="4"/>
        <v>4102077</v>
      </c>
      <c r="L54" s="56">
        <f t="shared" si="4"/>
        <v>3672354</v>
      </c>
      <c r="M54" s="56">
        <f t="shared" si="4"/>
        <v>7883530</v>
      </c>
      <c r="N54" s="56">
        <f t="shared" si="4"/>
        <v>15657961</v>
      </c>
      <c r="O54" s="56">
        <f t="shared" si="4"/>
        <v>8991184</v>
      </c>
      <c r="P54" s="56">
        <f t="shared" si="4"/>
        <v>6085659</v>
      </c>
      <c r="Q54" s="56">
        <f t="shared" si="4"/>
        <v>8280139</v>
      </c>
      <c r="R54" s="56">
        <f t="shared" si="4"/>
        <v>23356982</v>
      </c>
      <c r="S54" s="56">
        <f t="shared" si="4"/>
        <v>7868053</v>
      </c>
      <c r="T54" s="56">
        <f t="shared" si="4"/>
        <v>5623441</v>
      </c>
      <c r="U54" s="56">
        <f t="shared" si="4"/>
        <v>-8288093</v>
      </c>
      <c r="V54" s="56">
        <f t="shared" si="4"/>
        <v>5203401</v>
      </c>
      <c r="W54" s="56">
        <f t="shared" si="4"/>
        <v>73560988</v>
      </c>
      <c r="X54" s="56">
        <f t="shared" si="4"/>
        <v>58105373</v>
      </c>
      <c r="Y54" s="56">
        <f t="shared" si="4"/>
        <v>15455615</v>
      </c>
      <c r="Z54" s="57">
        <f>+IF(X54&lt;&gt;0,+(Y54/X54)*100,0)</f>
        <v>26.599287126166455</v>
      </c>
      <c r="AA54" s="54">
        <f>+AA52-AA53</f>
        <v>58105373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64973951</v>
      </c>
      <c r="D57" s="48">
        <f>SUM(D54:D56)</f>
        <v>81839811</v>
      </c>
      <c r="E57" s="49">
        <f t="shared" si="5"/>
        <v>58790629</v>
      </c>
      <c r="F57" s="50">
        <f t="shared" si="5"/>
        <v>58105373</v>
      </c>
      <c r="G57" s="50">
        <f t="shared" si="5"/>
        <v>3856058</v>
      </c>
      <c r="H57" s="50">
        <f t="shared" si="5"/>
        <v>24606760</v>
      </c>
      <c r="I57" s="50">
        <f t="shared" si="5"/>
        <v>879826</v>
      </c>
      <c r="J57" s="50">
        <f t="shared" si="5"/>
        <v>29342644</v>
      </c>
      <c r="K57" s="50">
        <f t="shared" si="5"/>
        <v>4102077</v>
      </c>
      <c r="L57" s="50">
        <f t="shared" si="5"/>
        <v>3672354</v>
      </c>
      <c r="M57" s="50">
        <f t="shared" si="5"/>
        <v>7883530</v>
      </c>
      <c r="N57" s="50">
        <f t="shared" si="5"/>
        <v>15657961</v>
      </c>
      <c r="O57" s="50">
        <f t="shared" si="5"/>
        <v>8991184</v>
      </c>
      <c r="P57" s="50">
        <f t="shared" si="5"/>
        <v>6085659</v>
      </c>
      <c r="Q57" s="50">
        <f t="shared" si="5"/>
        <v>8280139</v>
      </c>
      <c r="R57" s="50">
        <f t="shared" si="5"/>
        <v>23356982</v>
      </c>
      <c r="S57" s="50">
        <f t="shared" si="5"/>
        <v>7868053</v>
      </c>
      <c r="T57" s="50">
        <f t="shared" si="5"/>
        <v>5623441</v>
      </c>
      <c r="U57" s="50">
        <f t="shared" si="5"/>
        <v>-8288093</v>
      </c>
      <c r="V57" s="50">
        <f t="shared" si="5"/>
        <v>5203401</v>
      </c>
      <c r="W57" s="50">
        <f t="shared" si="5"/>
        <v>73560988</v>
      </c>
      <c r="X57" s="50">
        <f t="shared" si="5"/>
        <v>58105373</v>
      </c>
      <c r="Y57" s="50">
        <f t="shared" si="5"/>
        <v>15455615</v>
      </c>
      <c r="Z57" s="51">
        <f>+IF(X57&lt;&gt;0,+(Y57/X57)*100,0)</f>
        <v>26.599287126166455</v>
      </c>
      <c r="AA57" s="48">
        <f>SUM(AA54:AA56)</f>
        <v>58105373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64973951</v>
      </c>
      <c r="D60" s="65">
        <f>SUM(D57:D59)</f>
        <v>81839811</v>
      </c>
      <c r="E60" s="66">
        <f t="shared" si="6"/>
        <v>58790629</v>
      </c>
      <c r="F60" s="67">
        <f t="shared" si="6"/>
        <v>58105373</v>
      </c>
      <c r="G60" s="67">
        <f t="shared" si="6"/>
        <v>3856058</v>
      </c>
      <c r="H60" s="67">
        <f t="shared" si="6"/>
        <v>24606760</v>
      </c>
      <c r="I60" s="67">
        <f t="shared" si="6"/>
        <v>879826</v>
      </c>
      <c r="J60" s="67">
        <f t="shared" si="6"/>
        <v>29342644</v>
      </c>
      <c r="K60" s="67">
        <f t="shared" si="6"/>
        <v>4102077</v>
      </c>
      <c r="L60" s="67">
        <f t="shared" si="6"/>
        <v>3672354</v>
      </c>
      <c r="M60" s="67">
        <f t="shared" si="6"/>
        <v>7883530</v>
      </c>
      <c r="N60" s="67">
        <f t="shared" si="6"/>
        <v>15657961</v>
      </c>
      <c r="O60" s="67">
        <f t="shared" si="6"/>
        <v>8991184</v>
      </c>
      <c r="P60" s="67">
        <f t="shared" si="6"/>
        <v>6085659</v>
      </c>
      <c r="Q60" s="67">
        <f t="shared" si="6"/>
        <v>8280139</v>
      </c>
      <c r="R60" s="67">
        <f t="shared" si="6"/>
        <v>23356982</v>
      </c>
      <c r="S60" s="67">
        <f t="shared" si="6"/>
        <v>7868053</v>
      </c>
      <c r="T60" s="67">
        <f t="shared" si="6"/>
        <v>5623441</v>
      </c>
      <c r="U60" s="67">
        <f t="shared" si="6"/>
        <v>-8288093</v>
      </c>
      <c r="V60" s="67">
        <f t="shared" si="6"/>
        <v>5203401</v>
      </c>
      <c r="W60" s="67">
        <f t="shared" si="6"/>
        <v>73560988</v>
      </c>
      <c r="X60" s="67">
        <f t="shared" si="6"/>
        <v>58105373</v>
      </c>
      <c r="Y60" s="67">
        <f t="shared" si="6"/>
        <v>15455615</v>
      </c>
      <c r="Z60" s="68">
        <f>+IF(X60&lt;&gt;0,+(Y60/X60)*100,0)</f>
        <v>26.599287126166455</v>
      </c>
      <c r="AA60" s="65">
        <f>SUM(AA57:AA59)</f>
        <v>58105373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98315885</v>
      </c>
      <c r="D7" s="20"/>
      <c r="E7" s="21">
        <v>94868006</v>
      </c>
      <c r="F7" s="22">
        <v>84136418</v>
      </c>
      <c r="G7" s="22">
        <v>16826419</v>
      </c>
      <c r="H7" s="22">
        <v>3583752</v>
      </c>
      <c r="I7" s="22">
        <v>16752607</v>
      </c>
      <c r="J7" s="22">
        <v>37162778</v>
      </c>
      <c r="K7" s="22">
        <v>-100722</v>
      </c>
      <c r="L7" s="22">
        <v>5405374</v>
      </c>
      <c r="M7" s="22">
        <v>8238920</v>
      </c>
      <c r="N7" s="22">
        <v>13543572</v>
      </c>
      <c r="O7" s="22">
        <v>7700518</v>
      </c>
      <c r="P7" s="22">
        <v>13697983</v>
      </c>
      <c r="Q7" s="22">
        <v>1365944</v>
      </c>
      <c r="R7" s="22">
        <v>22764445</v>
      </c>
      <c r="S7" s="22">
        <v>8706121</v>
      </c>
      <c r="T7" s="22">
        <v>8724547</v>
      </c>
      <c r="U7" s="22">
        <v>7924147</v>
      </c>
      <c r="V7" s="22">
        <v>25354815</v>
      </c>
      <c r="W7" s="22">
        <v>98825610</v>
      </c>
      <c r="X7" s="22">
        <v>84136418</v>
      </c>
      <c r="Y7" s="22">
        <v>14689192</v>
      </c>
      <c r="Z7" s="23">
        <v>17.458779859156827</v>
      </c>
      <c r="AA7" s="20">
        <v>84136418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7285220</v>
      </c>
      <c r="D13" s="20"/>
      <c r="E13" s="21">
        <v>6518692</v>
      </c>
      <c r="F13" s="22">
        <v>8611036</v>
      </c>
      <c r="G13" s="22">
        <v>678400</v>
      </c>
      <c r="H13" s="22">
        <v>657707</v>
      </c>
      <c r="I13" s="22">
        <v>613863</v>
      </c>
      <c r="J13" s="22">
        <v>1949970</v>
      </c>
      <c r="K13" s="22">
        <v>737250</v>
      </c>
      <c r="L13" s="22">
        <v>722357</v>
      </c>
      <c r="M13" s="22">
        <v>743066</v>
      </c>
      <c r="N13" s="22">
        <v>2202673</v>
      </c>
      <c r="O13" s="22">
        <v>399471</v>
      </c>
      <c r="P13" s="22">
        <v>715301</v>
      </c>
      <c r="Q13" s="22">
        <v>655573</v>
      </c>
      <c r="R13" s="22">
        <v>1770345</v>
      </c>
      <c r="S13" s="22">
        <v>710305</v>
      </c>
      <c r="T13" s="22">
        <v>654490</v>
      </c>
      <c r="U13" s="22">
        <v>623553</v>
      </c>
      <c r="V13" s="22">
        <v>1988348</v>
      </c>
      <c r="W13" s="22">
        <v>7911336</v>
      </c>
      <c r="X13" s="22">
        <v>8611036</v>
      </c>
      <c r="Y13" s="22">
        <v>-699700</v>
      </c>
      <c r="Z13" s="23">
        <v>-8.125619263466092</v>
      </c>
      <c r="AA13" s="20">
        <v>8611036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1659155</v>
      </c>
      <c r="D20" s="20"/>
      <c r="E20" s="21">
        <v>24469</v>
      </c>
      <c r="F20" s="22">
        <v>1985213</v>
      </c>
      <c r="G20" s="22">
        <v>77521</v>
      </c>
      <c r="H20" s="22">
        <v>377675</v>
      </c>
      <c r="I20" s="22">
        <v>83768</v>
      </c>
      <c r="J20" s="22">
        <v>538964</v>
      </c>
      <c r="K20" s="22">
        <v>252777</v>
      </c>
      <c r="L20" s="22">
        <v>132946</v>
      </c>
      <c r="M20" s="22">
        <v>151504</v>
      </c>
      <c r="N20" s="22">
        <v>537227</v>
      </c>
      <c r="O20" s="22">
        <v>852808</v>
      </c>
      <c r="P20" s="22">
        <v>253564</v>
      </c>
      <c r="Q20" s="22">
        <v>400624</v>
      </c>
      <c r="R20" s="22">
        <v>1506996</v>
      </c>
      <c r="S20" s="22">
        <v>137601</v>
      </c>
      <c r="T20" s="22">
        <v>3333</v>
      </c>
      <c r="U20" s="22">
        <v>210807</v>
      </c>
      <c r="V20" s="22">
        <v>351741</v>
      </c>
      <c r="W20" s="22">
        <v>2934928</v>
      </c>
      <c r="X20" s="22">
        <v>1985213</v>
      </c>
      <c r="Y20" s="22">
        <v>949715</v>
      </c>
      <c r="Z20" s="18">
        <v>47.83945098082674</v>
      </c>
      <c r="AA20" s="20">
        <v>1985213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31768740</v>
      </c>
      <c r="D26" s="20"/>
      <c r="E26" s="21">
        <v>35038456</v>
      </c>
      <c r="F26" s="22">
        <v>34908021</v>
      </c>
      <c r="G26" s="22">
        <v>14055814</v>
      </c>
      <c r="H26" s="22">
        <v>376101</v>
      </c>
      <c r="I26" s="22">
        <v>-340986</v>
      </c>
      <c r="J26" s="22">
        <v>14090929</v>
      </c>
      <c r="K26" s="22">
        <v>153587</v>
      </c>
      <c r="L26" s="22">
        <v>133611</v>
      </c>
      <c r="M26" s="22">
        <v>11271846</v>
      </c>
      <c r="N26" s="22">
        <v>11559044</v>
      </c>
      <c r="O26" s="22">
        <v>126973</v>
      </c>
      <c r="P26" s="22">
        <v>116716</v>
      </c>
      <c r="Q26" s="22">
        <v>8721996</v>
      </c>
      <c r="R26" s="22">
        <v>8965685</v>
      </c>
      <c r="S26" s="22">
        <v>68990</v>
      </c>
      <c r="T26" s="22">
        <v>36898</v>
      </c>
      <c r="U26" s="22">
        <v>50700</v>
      </c>
      <c r="V26" s="22">
        <v>156588</v>
      </c>
      <c r="W26" s="22">
        <v>34772246</v>
      </c>
      <c r="X26" s="22">
        <v>34908021</v>
      </c>
      <c r="Y26" s="22">
        <v>-135775</v>
      </c>
      <c r="Z26" s="23">
        <v>-0.38895072281525211</v>
      </c>
      <c r="AA26" s="20">
        <v>34908021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139029000</v>
      </c>
      <c r="D33" s="29">
        <f t="shared" ref="D33:Y33" si="0">SUM(D6:D32)</f>
        <v>0</v>
      </c>
      <c r="E33" s="30">
        <f t="shared" si="0"/>
        <v>136449623</v>
      </c>
      <c r="F33" s="31">
        <f t="shared" si="0"/>
        <v>129640688</v>
      </c>
      <c r="G33" s="31">
        <f t="shared" si="0"/>
        <v>31638154</v>
      </c>
      <c r="H33" s="31">
        <f t="shared" si="0"/>
        <v>4995235</v>
      </c>
      <c r="I33" s="31">
        <f t="shared" si="0"/>
        <v>17109252</v>
      </c>
      <c r="J33" s="31">
        <f t="shared" si="0"/>
        <v>53742641</v>
      </c>
      <c r="K33" s="31">
        <f t="shared" si="0"/>
        <v>1042892</v>
      </c>
      <c r="L33" s="31">
        <f t="shared" si="0"/>
        <v>6394288</v>
      </c>
      <c r="M33" s="31">
        <f t="shared" si="0"/>
        <v>20405336</v>
      </c>
      <c r="N33" s="31">
        <f t="shared" si="0"/>
        <v>27842516</v>
      </c>
      <c r="O33" s="31">
        <f t="shared" si="0"/>
        <v>9079770</v>
      </c>
      <c r="P33" s="31">
        <f t="shared" si="0"/>
        <v>14783564</v>
      </c>
      <c r="Q33" s="31">
        <f t="shared" si="0"/>
        <v>11144137</v>
      </c>
      <c r="R33" s="31">
        <f t="shared" si="0"/>
        <v>35007471</v>
      </c>
      <c r="S33" s="31">
        <f t="shared" si="0"/>
        <v>9623017</v>
      </c>
      <c r="T33" s="31">
        <f t="shared" si="0"/>
        <v>9419268</v>
      </c>
      <c r="U33" s="31">
        <f t="shared" si="0"/>
        <v>8809207</v>
      </c>
      <c r="V33" s="31">
        <f t="shared" si="0"/>
        <v>27851492</v>
      </c>
      <c r="W33" s="31">
        <f t="shared" si="0"/>
        <v>144444120</v>
      </c>
      <c r="X33" s="31">
        <f t="shared" si="0"/>
        <v>129640688</v>
      </c>
      <c r="Y33" s="31">
        <f t="shared" si="0"/>
        <v>14803432</v>
      </c>
      <c r="Z33" s="32">
        <f>+IF(X33&lt;&gt;0,+(Y33/X33)*100,0)</f>
        <v>11.418816290144958</v>
      </c>
      <c r="AA33" s="29">
        <f>SUM(AA6:AA32)</f>
        <v>129640688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26922062</v>
      </c>
      <c r="D35" s="20"/>
      <c r="E35" s="21">
        <v>21054762</v>
      </c>
      <c r="F35" s="22">
        <v>25797187</v>
      </c>
      <c r="G35" s="22">
        <v>1725806</v>
      </c>
      <c r="H35" s="22">
        <v>2869963</v>
      </c>
      <c r="I35" s="22">
        <v>1554656</v>
      </c>
      <c r="J35" s="22">
        <v>6150425</v>
      </c>
      <c r="K35" s="22">
        <v>2278075</v>
      </c>
      <c r="L35" s="22">
        <v>2321533</v>
      </c>
      <c r="M35" s="22">
        <v>3233732</v>
      </c>
      <c r="N35" s="22">
        <v>7833340</v>
      </c>
      <c r="O35" s="22">
        <v>2400815</v>
      </c>
      <c r="P35" s="22">
        <v>2182710</v>
      </c>
      <c r="Q35" s="22">
        <v>2283306</v>
      </c>
      <c r="R35" s="22">
        <v>6866831</v>
      </c>
      <c r="S35" s="22">
        <v>2260869</v>
      </c>
      <c r="T35" s="22">
        <v>2663789</v>
      </c>
      <c r="U35" s="22">
        <v>2354376</v>
      </c>
      <c r="V35" s="22">
        <v>7279034</v>
      </c>
      <c r="W35" s="22">
        <v>28129630</v>
      </c>
      <c r="X35" s="22">
        <v>25797187</v>
      </c>
      <c r="Y35" s="22">
        <v>2332443</v>
      </c>
      <c r="Z35" s="23">
        <v>9.0414625439587653</v>
      </c>
      <c r="AA35" s="20">
        <v>25797187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12185339</v>
      </c>
      <c r="D38" s="20"/>
      <c r="E38" s="21">
        <v>10570519</v>
      </c>
      <c r="F38" s="22">
        <v>9594586</v>
      </c>
      <c r="G38" s="22">
        <v>1254073</v>
      </c>
      <c r="H38" s="22">
        <v>2816414</v>
      </c>
      <c r="I38" s="22">
        <v>-2556737</v>
      </c>
      <c r="J38" s="22">
        <v>1513750</v>
      </c>
      <c r="K38" s="22">
        <v>1340373</v>
      </c>
      <c r="L38" s="22">
        <v>743436</v>
      </c>
      <c r="M38" s="22">
        <v>289743</v>
      </c>
      <c r="N38" s="22">
        <v>2373552</v>
      </c>
      <c r="O38" s="22">
        <v>1299460</v>
      </c>
      <c r="P38" s="22">
        <v>724733</v>
      </c>
      <c r="Q38" s="22">
        <v>337224</v>
      </c>
      <c r="R38" s="22">
        <v>2361417</v>
      </c>
      <c r="S38" s="22">
        <v>1171442</v>
      </c>
      <c r="T38" s="22">
        <v>343824</v>
      </c>
      <c r="U38" s="22">
        <v>643328</v>
      </c>
      <c r="V38" s="22">
        <v>2158594</v>
      </c>
      <c r="W38" s="22">
        <v>8407313</v>
      </c>
      <c r="X38" s="22">
        <v>9594586</v>
      </c>
      <c r="Y38" s="22">
        <v>-1187273</v>
      </c>
      <c r="Z38" s="23">
        <v>-12.374405732566261</v>
      </c>
      <c r="AA38" s="20">
        <v>9594586</v>
      </c>
    </row>
    <row r="39" spans="1:27" x14ac:dyDescent="0.25">
      <c r="A39" s="19" t="s">
        <v>65</v>
      </c>
      <c r="B39" s="15" t="s">
        <v>32</v>
      </c>
      <c r="C39" s="20">
        <v>14174752</v>
      </c>
      <c r="D39" s="20"/>
      <c r="E39" s="21">
        <v>9679426</v>
      </c>
      <c r="F39" s="22">
        <v>4924147</v>
      </c>
      <c r="G39" s="22">
        <v>8962454</v>
      </c>
      <c r="H39" s="22">
        <v>5844953</v>
      </c>
      <c r="I39" s="22">
        <v>-5844953</v>
      </c>
      <c r="J39" s="22">
        <v>8962454</v>
      </c>
      <c r="K39" s="22"/>
      <c r="L39" s="22">
        <v>-716972</v>
      </c>
      <c r="M39" s="22">
        <v>716972</v>
      </c>
      <c r="N39" s="22"/>
      <c r="O39" s="22">
        <v>716972</v>
      </c>
      <c r="P39" s="22"/>
      <c r="Q39" s="22">
        <v>-4484212</v>
      </c>
      <c r="R39" s="22">
        <v>-3767240</v>
      </c>
      <c r="S39" s="22"/>
      <c r="T39" s="22"/>
      <c r="U39" s="22">
        <v>2515200</v>
      </c>
      <c r="V39" s="22">
        <v>2515200</v>
      </c>
      <c r="W39" s="22">
        <v>7710414</v>
      </c>
      <c r="X39" s="22">
        <v>4924147</v>
      </c>
      <c r="Y39" s="22">
        <v>2786267</v>
      </c>
      <c r="Z39" s="23">
        <v>56.58374942908894</v>
      </c>
      <c r="AA39" s="20">
        <v>4924147</v>
      </c>
    </row>
    <row r="40" spans="1:27" x14ac:dyDescent="0.25">
      <c r="A40" s="19" t="s">
        <v>66</v>
      </c>
      <c r="B40" s="15" t="s">
        <v>32</v>
      </c>
      <c r="C40" s="20">
        <v>18346906</v>
      </c>
      <c r="D40" s="20"/>
      <c r="E40" s="21">
        <v>18348044</v>
      </c>
      <c r="F40" s="22">
        <v>18348044</v>
      </c>
      <c r="G40" s="22">
        <v>-16817902</v>
      </c>
      <c r="H40" s="22">
        <v>24669993</v>
      </c>
      <c r="I40" s="22">
        <v>-3748247</v>
      </c>
      <c r="J40" s="22">
        <v>4103844</v>
      </c>
      <c r="K40" s="22">
        <v>1382812</v>
      </c>
      <c r="L40" s="22">
        <v>1338204</v>
      </c>
      <c r="M40" s="22">
        <v>1375562</v>
      </c>
      <c r="N40" s="22">
        <v>4096578</v>
      </c>
      <c r="O40" s="22">
        <v>1375562</v>
      </c>
      <c r="P40" s="22">
        <v>1242443</v>
      </c>
      <c r="Q40" s="22">
        <v>1375562</v>
      </c>
      <c r="R40" s="22">
        <v>3993567</v>
      </c>
      <c r="S40" s="22">
        <v>1331188</v>
      </c>
      <c r="T40" s="22">
        <v>1375562</v>
      </c>
      <c r="U40" s="22">
        <v>1379356</v>
      </c>
      <c r="V40" s="22">
        <v>4086106</v>
      </c>
      <c r="W40" s="22">
        <v>16280095</v>
      </c>
      <c r="X40" s="22">
        <v>18348044</v>
      </c>
      <c r="Y40" s="22">
        <v>-2067949</v>
      </c>
      <c r="Z40" s="23">
        <v>-11.270678225973297</v>
      </c>
      <c r="AA40" s="20">
        <v>18348044</v>
      </c>
    </row>
    <row r="41" spans="1:27" x14ac:dyDescent="0.25">
      <c r="A41" s="19" t="s">
        <v>40</v>
      </c>
      <c r="B41" s="15" t="s">
        <v>32</v>
      </c>
      <c r="C41" s="20">
        <v>11782511</v>
      </c>
      <c r="D41" s="20"/>
      <c r="E41" s="21">
        <v>10423909</v>
      </c>
      <c r="F41" s="22">
        <v>11767991</v>
      </c>
      <c r="G41" s="22">
        <v>1470882</v>
      </c>
      <c r="H41" s="22">
        <v>-199138</v>
      </c>
      <c r="I41" s="22">
        <v>228881</v>
      </c>
      <c r="J41" s="22">
        <v>1500625</v>
      </c>
      <c r="K41" s="22">
        <v>1386</v>
      </c>
      <c r="L41" s="22">
        <v>1858</v>
      </c>
      <c r="M41" s="22">
        <v>5243236</v>
      </c>
      <c r="N41" s="22">
        <v>5246480</v>
      </c>
      <c r="O41" s="22">
        <v>58948</v>
      </c>
      <c r="P41" s="22">
        <v>1412</v>
      </c>
      <c r="Q41" s="22">
        <v>25278</v>
      </c>
      <c r="R41" s="22">
        <v>85638</v>
      </c>
      <c r="S41" s="22">
        <v>1406</v>
      </c>
      <c r="T41" s="22">
        <v>1417</v>
      </c>
      <c r="U41" s="22">
        <v>4587534</v>
      </c>
      <c r="V41" s="22">
        <v>4590357</v>
      </c>
      <c r="W41" s="22">
        <v>11423100</v>
      </c>
      <c r="X41" s="22">
        <v>11767991</v>
      </c>
      <c r="Y41" s="22">
        <v>-344891</v>
      </c>
      <c r="Z41" s="23">
        <v>-2.9307551305911095</v>
      </c>
      <c r="AA41" s="20">
        <v>11767991</v>
      </c>
    </row>
    <row r="42" spans="1:27" x14ac:dyDescent="0.25">
      <c r="A42" s="19" t="s">
        <v>67</v>
      </c>
      <c r="B42" s="15" t="s">
        <v>32</v>
      </c>
      <c r="C42" s="20">
        <v>10919027</v>
      </c>
      <c r="D42" s="20"/>
      <c r="E42" s="21">
        <v>13939903</v>
      </c>
      <c r="F42" s="22">
        <v>7097435</v>
      </c>
      <c r="G42" s="22">
        <v>-269727</v>
      </c>
      <c r="H42" s="22">
        <v>-332763</v>
      </c>
      <c r="I42" s="22">
        <v>742725</v>
      </c>
      <c r="J42" s="22">
        <v>140235</v>
      </c>
      <c r="K42" s="22">
        <v>2542140</v>
      </c>
      <c r="L42" s="22">
        <v>604216</v>
      </c>
      <c r="M42" s="22">
        <v>936988</v>
      </c>
      <c r="N42" s="22">
        <v>4083344</v>
      </c>
      <c r="O42" s="22">
        <v>1248035</v>
      </c>
      <c r="P42" s="22">
        <v>317925</v>
      </c>
      <c r="Q42" s="22">
        <v>173233</v>
      </c>
      <c r="R42" s="22">
        <v>1739193</v>
      </c>
      <c r="S42" s="22">
        <v>209944</v>
      </c>
      <c r="T42" s="22">
        <v>108546</v>
      </c>
      <c r="U42" s="22">
        <v>63700</v>
      </c>
      <c r="V42" s="22">
        <v>382190</v>
      </c>
      <c r="W42" s="22">
        <v>6344962</v>
      </c>
      <c r="X42" s="22">
        <v>7097435</v>
      </c>
      <c r="Y42" s="22">
        <v>-752473</v>
      </c>
      <c r="Z42" s="23">
        <v>-10.602041441732119</v>
      </c>
      <c r="AA42" s="20">
        <v>7097435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358486</v>
      </c>
      <c r="F44" s="22">
        <v>271067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271067</v>
      </c>
      <c r="Y44" s="22">
        <v>-271067</v>
      </c>
      <c r="Z44" s="23">
        <v>-100</v>
      </c>
      <c r="AA44" s="20">
        <v>271067</v>
      </c>
    </row>
    <row r="45" spans="1:27" x14ac:dyDescent="0.25">
      <c r="A45" s="19" t="s">
        <v>70</v>
      </c>
      <c r="B45" s="15" t="s">
        <v>32</v>
      </c>
      <c r="C45" s="20">
        <v>4362697</v>
      </c>
      <c r="D45" s="20"/>
      <c r="E45" s="21">
        <v>1722788</v>
      </c>
      <c r="F45" s="22">
        <v>6544415</v>
      </c>
      <c r="G45" s="22">
        <v>2181748</v>
      </c>
      <c r="H45" s="22">
        <v>35082</v>
      </c>
      <c r="I45" s="22">
        <v>-1944415</v>
      </c>
      <c r="J45" s="22">
        <v>272415</v>
      </c>
      <c r="K45" s="22">
        <v>477277</v>
      </c>
      <c r="L45" s="22">
        <v>1320520</v>
      </c>
      <c r="M45" s="22">
        <v>933449</v>
      </c>
      <c r="N45" s="22">
        <v>2731246</v>
      </c>
      <c r="O45" s="22">
        <v>139959</v>
      </c>
      <c r="P45" s="22">
        <v>628663</v>
      </c>
      <c r="Q45" s="22">
        <v>485371</v>
      </c>
      <c r="R45" s="22">
        <v>1253993</v>
      </c>
      <c r="S45" s="22">
        <v>76874</v>
      </c>
      <c r="T45" s="22">
        <v>1765079</v>
      </c>
      <c r="U45" s="22">
        <v>1953494</v>
      </c>
      <c r="V45" s="22">
        <v>3795447</v>
      </c>
      <c r="W45" s="22">
        <v>8053101</v>
      </c>
      <c r="X45" s="22">
        <v>6544415</v>
      </c>
      <c r="Y45" s="22">
        <v>1508686</v>
      </c>
      <c r="Z45" s="23">
        <v>23.053030713975197</v>
      </c>
      <c r="AA45" s="20">
        <v>6544415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>
        <v>299846</v>
      </c>
      <c r="I46" s="22">
        <v>-299846</v>
      </c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98693294</v>
      </c>
      <c r="D48" s="29">
        <f t="shared" ref="D48:Y48" si="1">SUM(D35:D47)</f>
        <v>0</v>
      </c>
      <c r="E48" s="30">
        <f t="shared" si="1"/>
        <v>86097837</v>
      </c>
      <c r="F48" s="31">
        <f t="shared" si="1"/>
        <v>84344872</v>
      </c>
      <c r="G48" s="31">
        <f t="shared" si="1"/>
        <v>-1492666</v>
      </c>
      <c r="H48" s="31">
        <f t="shared" si="1"/>
        <v>36004350</v>
      </c>
      <c r="I48" s="31">
        <f t="shared" si="1"/>
        <v>-11867936</v>
      </c>
      <c r="J48" s="31">
        <f t="shared" si="1"/>
        <v>22643748</v>
      </c>
      <c r="K48" s="31">
        <f t="shared" si="1"/>
        <v>8022063</v>
      </c>
      <c r="L48" s="31">
        <f t="shared" si="1"/>
        <v>5612795</v>
      </c>
      <c r="M48" s="31">
        <f t="shared" si="1"/>
        <v>12729682</v>
      </c>
      <c r="N48" s="31">
        <f t="shared" si="1"/>
        <v>26364540</v>
      </c>
      <c r="O48" s="31">
        <f t="shared" si="1"/>
        <v>7239751</v>
      </c>
      <c r="P48" s="31">
        <f t="shared" si="1"/>
        <v>5097886</v>
      </c>
      <c r="Q48" s="31">
        <f t="shared" si="1"/>
        <v>195762</v>
      </c>
      <c r="R48" s="31">
        <f t="shared" si="1"/>
        <v>12533399</v>
      </c>
      <c r="S48" s="31">
        <f t="shared" si="1"/>
        <v>5051723</v>
      </c>
      <c r="T48" s="31">
        <f t="shared" si="1"/>
        <v>6258217</v>
      </c>
      <c r="U48" s="31">
        <f t="shared" si="1"/>
        <v>13496988</v>
      </c>
      <c r="V48" s="31">
        <f t="shared" si="1"/>
        <v>24806928</v>
      </c>
      <c r="W48" s="31">
        <f t="shared" si="1"/>
        <v>86348615</v>
      </c>
      <c r="X48" s="31">
        <f t="shared" si="1"/>
        <v>84344872</v>
      </c>
      <c r="Y48" s="31">
        <f t="shared" si="1"/>
        <v>2003743</v>
      </c>
      <c r="Z48" s="32">
        <f>+IF(X48&lt;&gt;0,+(Y48/X48)*100,0)</f>
        <v>2.3756547997369655</v>
      </c>
      <c r="AA48" s="29">
        <f>SUM(AA35:AA47)</f>
        <v>84344872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40335706</v>
      </c>
      <c r="D49" s="39">
        <f t="shared" si="2"/>
        <v>0</v>
      </c>
      <c r="E49" s="40">
        <f t="shared" si="2"/>
        <v>50351786</v>
      </c>
      <c r="F49" s="41">
        <f t="shared" si="2"/>
        <v>45295816</v>
      </c>
      <c r="G49" s="41">
        <f t="shared" si="2"/>
        <v>33130820</v>
      </c>
      <c r="H49" s="41">
        <f t="shared" si="2"/>
        <v>-31009115</v>
      </c>
      <c r="I49" s="41">
        <f t="shared" si="2"/>
        <v>28977188</v>
      </c>
      <c r="J49" s="41">
        <f t="shared" si="2"/>
        <v>31098893</v>
      </c>
      <c r="K49" s="41">
        <f t="shared" si="2"/>
        <v>-6979171</v>
      </c>
      <c r="L49" s="41">
        <f t="shared" si="2"/>
        <v>781493</v>
      </c>
      <c r="M49" s="41">
        <f t="shared" si="2"/>
        <v>7675654</v>
      </c>
      <c r="N49" s="41">
        <f t="shared" si="2"/>
        <v>1477976</v>
      </c>
      <c r="O49" s="41">
        <f t="shared" si="2"/>
        <v>1840019</v>
      </c>
      <c r="P49" s="41">
        <f t="shared" si="2"/>
        <v>9685678</v>
      </c>
      <c r="Q49" s="41">
        <f t="shared" si="2"/>
        <v>10948375</v>
      </c>
      <c r="R49" s="41">
        <f t="shared" si="2"/>
        <v>22474072</v>
      </c>
      <c r="S49" s="41">
        <f t="shared" si="2"/>
        <v>4571294</v>
      </c>
      <c r="T49" s="41">
        <f t="shared" si="2"/>
        <v>3161051</v>
      </c>
      <c r="U49" s="41">
        <f t="shared" si="2"/>
        <v>-4687781</v>
      </c>
      <c r="V49" s="41">
        <f t="shared" si="2"/>
        <v>3044564</v>
      </c>
      <c r="W49" s="41">
        <f t="shared" si="2"/>
        <v>58095505</v>
      </c>
      <c r="X49" s="41">
        <f t="shared" si="2"/>
        <v>45295816</v>
      </c>
      <c r="Y49" s="41">
        <f t="shared" si="2"/>
        <v>12799689</v>
      </c>
      <c r="Z49" s="42">
        <f>+IF(X49&lt;&gt;0,+(Y49/X49)*100,0)</f>
        <v>28.257994071682031</v>
      </c>
      <c r="AA49" s="39">
        <f>+AA33-AA48</f>
        <v>45295816</v>
      </c>
    </row>
    <row r="50" spans="1:27" x14ac:dyDescent="0.25">
      <c r="A50" s="43" t="s">
        <v>75</v>
      </c>
      <c r="B50" s="15" t="s">
        <v>32</v>
      </c>
      <c r="C50" s="20">
        <v>3330534</v>
      </c>
      <c r="D50" s="20"/>
      <c r="E50" s="21">
        <v>8695652</v>
      </c>
      <c r="F50" s="22">
        <v>16962087</v>
      </c>
      <c r="G50" s="22"/>
      <c r="H50" s="22">
        <v>-376101</v>
      </c>
      <c r="I50" s="22">
        <v>610200</v>
      </c>
      <c r="J50" s="22">
        <v>234099</v>
      </c>
      <c r="K50" s="22">
        <v>1023945</v>
      </c>
      <c r="L50" s="22">
        <v>890737</v>
      </c>
      <c r="M50" s="22">
        <v>640951</v>
      </c>
      <c r="N50" s="22">
        <v>2555633</v>
      </c>
      <c r="O50" s="22">
        <v>386487</v>
      </c>
      <c r="P50" s="22">
        <v>778110</v>
      </c>
      <c r="Q50" s="22">
        <v>1922694</v>
      </c>
      <c r="R50" s="22">
        <v>3087291</v>
      </c>
      <c r="S50" s="22">
        <v>459934</v>
      </c>
      <c r="T50" s="22">
        <v>245989</v>
      </c>
      <c r="U50" s="22">
        <v>338002</v>
      </c>
      <c r="V50" s="22">
        <v>1043925</v>
      </c>
      <c r="W50" s="22">
        <v>6920948</v>
      </c>
      <c r="X50" s="22">
        <v>16962087</v>
      </c>
      <c r="Y50" s="22">
        <v>-10041139</v>
      </c>
      <c r="Z50" s="23">
        <v>-59.197544500272869</v>
      </c>
      <c r="AA50" s="20">
        <v>16962087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43666240</v>
      </c>
      <c r="D52" s="48">
        <f t="shared" si="3"/>
        <v>0</v>
      </c>
      <c r="E52" s="49">
        <f t="shared" si="3"/>
        <v>59047438</v>
      </c>
      <c r="F52" s="50">
        <f t="shared" si="3"/>
        <v>62257903</v>
      </c>
      <c r="G52" s="50">
        <f t="shared" si="3"/>
        <v>33130820</v>
      </c>
      <c r="H52" s="50">
        <f t="shared" si="3"/>
        <v>-31385216</v>
      </c>
      <c r="I52" s="50">
        <f t="shared" si="3"/>
        <v>29587388</v>
      </c>
      <c r="J52" s="50">
        <f t="shared" si="3"/>
        <v>31332992</v>
      </c>
      <c r="K52" s="50">
        <f t="shared" si="3"/>
        <v>-5955226</v>
      </c>
      <c r="L52" s="50">
        <f t="shared" si="3"/>
        <v>1672230</v>
      </c>
      <c r="M52" s="50">
        <f t="shared" si="3"/>
        <v>8316605</v>
      </c>
      <c r="N52" s="50">
        <f t="shared" si="3"/>
        <v>4033609</v>
      </c>
      <c r="O52" s="50">
        <f t="shared" si="3"/>
        <v>2226506</v>
      </c>
      <c r="P52" s="50">
        <f t="shared" si="3"/>
        <v>10463788</v>
      </c>
      <c r="Q52" s="50">
        <f t="shared" si="3"/>
        <v>12871069</v>
      </c>
      <c r="R52" s="50">
        <f t="shared" si="3"/>
        <v>25561363</v>
      </c>
      <c r="S52" s="50">
        <f t="shared" si="3"/>
        <v>5031228</v>
      </c>
      <c r="T52" s="50">
        <f t="shared" si="3"/>
        <v>3407040</v>
      </c>
      <c r="U52" s="50">
        <f t="shared" si="3"/>
        <v>-4349779</v>
      </c>
      <c r="V52" s="50">
        <f t="shared" si="3"/>
        <v>4088489</v>
      </c>
      <c r="W52" s="50">
        <f t="shared" si="3"/>
        <v>65016453</v>
      </c>
      <c r="X52" s="50">
        <f t="shared" si="3"/>
        <v>62257903</v>
      </c>
      <c r="Y52" s="50">
        <f t="shared" si="3"/>
        <v>2758550</v>
      </c>
      <c r="Z52" s="51">
        <f>+IF(X52&lt;&gt;0,+(Y52/X52)*100,0)</f>
        <v>4.43084310115617</v>
      </c>
      <c r="AA52" s="48">
        <f>SUM(AA49:AA51)</f>
        <v>62257903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43666240</v>
      </c>
      <c r="D54" s="54">
        <f>+D52-D53</f>
        <v>0</v>
      </c>
      <c r="E54" s="55">
        <f t="shared" si="4"/>
        <v>59047438</v>
      </c>
      <c r="F54" s="56">
        <f t="shared" si="4"/>
        <v>62257903</v>
      </c>
      <c r="G54" s="56">
        <f t="shared" si="4"/>
        <v>33130820</v>
      </c>
      <c r="H54" s="56">
        <f t="shared" si="4"/>
        <v>-31385216</v>
      </c>
      <c r="I54" s="56">
        <f t="shared" si="4"/>
        <v>29587388</v>
      </c>
      <c r="J54" s="56">
        <f t="shared" si="4"/>
        <v>31332992</v>
      </c>
      <c r="K54" s="56">
        <f t="shared" si="4"/>
        <v>-5955226</v>
      </c>
      <c r="L54" s="56">
        <f t="shared" si="4"/>
        <v>1672230</v>
      </c>
      <c r="M54" s="56">
        <f t="shared" si="4"/>
        <v>8316605</v>
      </c>
      <c r="N54" s="56">
        <f t="shared" si="4"/>
        <v>4033609</v>
      </c>
      <c r="O54" s="56">
        <f t="shared" si="4"/>
        <v>2226506</v>
      </c>
      <c r="P54" s="56">
        <f t="shared" si="4"/>
        <v>10463788</v>
      </c>
      <c r="Q54" s="56">
        <f t="shared" si="4"/>
        <v>12871069</v>
      </c>
      <c r="R54" s="56">
        <f t="shared" si="4"/>
        <v>25561363</v>
      </c>
      <c r="S54" s="56">
        <f t="shared" si="4"/>
        <v>5031228</v>
      </c>
      <c r="T54" s="56">
        <f t="shared" si="4"/>
        <v>3407040</v>
      </c>
      <c r="U54" s="56">
        <f t="shared" si="4"/>
        <v>-4349779</v>
      </c>
      <c r="V54" s="56">
        <f t="shared" si="4"/>
        <v>4088489</v>
      </c>
      <c r="W54" s="56">
        <f t="shared" si="4"/>
        <v>65016453</v>
      </c>
      <c r="X54" s="56">
        <f t="shared" si="4"/>
        <v>62257903</v>
      </c>
      <c r="Y54" s="56">
        <f t="shared" si="4"/>
        <v>2758550</v>
      </c>
      <c r="Z54" s="57">
        <f>+IF(X54&lt;&gt;0,+(Y54/X54)*100,0)</f>
        <v>4.43084310115617</v>
      </c>
      <c r="AA54" s="54">
        <f>+AA52-AA53</f>
        <v>62257903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43666240</v>
      </c>
      <c r="D57" s="48">
        <f>SUM(D54:D56)</f>
        <v>0</v>
      </c>
      <c r="E57" s="49">
        <f t="shared" si="5"/>
        <v>59047438</v>
      </c>
      <c r="F57" s="50">
        <f t="shared" si="5"/>
        <v>62257903</v>
      </c>
      <c r="G57" s="50">
        <f t="shared" si="5"/>
        <v>33130820</v>
      </c>
      <c r="H57" s="50">
        <f t="shared" si="5"/>
        <v>-31385216</v>
      </c>
      <c r="I57" s="50">
        <f t="shared" si="5"/>
        <v>29587388</v>
      </c>
      <c r="J57" s="50">
        <f t="shared" si="5"/>
        <v>31332992</v>
      </c>
      <c r="K57" s="50">
        <f t="shared" si="5"/>
        <v>-5955226</v>
      </c>
      <c r="L57" s="50">
        <f t="shared" si="5"/>
        <v>1672230</v>
      </c>
      <c r="M57" s="50">
        <f t="shared" si="5"/>
        <v>8316605</v>
      </c>
      <c r="N57" s="50">
        <f t="shared" si="5"/>
        <v>4033609</v>
      </c>
      <c r="O57" s="50">
        <f t="shared" si="5"/>
        <v>2226506</v>
      </c>
      <c r="P57" s="50">
        <f t="shared" si="5"/>
        <v>10463788</v>
      </c>
      <c r="Q57" s="50">
        <f t="shared" si="5"/>
        <v>12871069</v>
      </c>
      <c r="R57" s="50">
        <f t="shared" si="5"/>
        <v>25561363</v>
      </c>
      <c r="S57" s="50">
        <f t="shared" si="5"/>
        <v>5031228</v>
      </c>
      <c r="T57" s="50">
        <f t="shared" si="5"/>
        <v>3407040</v>
      </c>
      <c r="U57" s="50">
        <f t="shared" si="5"/>
        <v>-4349779</v>
      </c>
      <c r="V57" s="50">
        <f t="shared" si="5"/>
        <v>4088489</v>
      </c>
      <c r="W57" s="50">
        <f t="shared" si="5"/>
        <v>65016453</v>
      </c>
      <c r="X57" s="50">
        <f t="shared" si="5"/>
        <v>62257903</v>
      </c>
      <c r="Y57" s="50">
        <f t="shared" si="5"/>
        <v>2758550</v>
      </c>
      <c r="Z57" s="51">
        <f>+IF(X57&lt;&gt;0,+(Y57/X57)*100,0)</f>
        <v>4.43084310115617</v>
      </c>
      <c r="AA57" s="48">
        <f>SUM(AA54:AA56)</f>
        <v>62257903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43666240</v>
      </c>
      <c r="D60" s="65">
        <f>SUM(D57:D59)</f>
        <v>0</v>
      </c>
      <c r="E60" s="66">
        <f t="shared" si="6"/>
        <v>59047438</v>
      </c>
      <c r="F60" s="67">
        <f t="shared" si="6"/>
        <v>62257903</v>
      </c>
      <c r="G60" s="67">
        <f t="shared" si="6"/>
        <v>33130820</v>
      </c>
      <c r="H60" s="67">
        <f t="shared" si="6"/>
        <v>-31385216</v>
      </c>
      <c r="I60" s="67">
        <f t="shared" si="6"/>
        <v>29587388</v>
      </c>
      <c r="J60" s="67">
        <f t="shared" si="6"/>
        <v>31332992</v>
      </c>
      <c r="K60" s="67">
        <f t="shared" si="6"/>
        <v>-5955226</v>
      </c>
      <c r="L60" s="67">
        <f t="shared" si="6"/>
        <v>1672230</v>
      </c>
      <c r="M60" s="67">
        <f t="shared" si="6"/>
        <v>8316605</v>
      </c>
      <c r="N60" s="67">
        <f t="shared" si="6"/>
        <v>4033609</v>
      </c>
      <c r="O60" s="67">
        <f t="shared" si="6"/>
        <v>2226506</v>
      </c>
      <c r="P60" s="67">
        <f t="shared" si="6"/>
        <v>10463788</v>
      </c>
      <c r="Q60" s="67">
        <f t="shared" si="6"/>
        <v>12871069</v>
      </c>
      <c r="R60" s="67">
        <f t="shared" si="6"/>
        <v>25561363</v>
      </c>
      <c r="S60" s="67">
        <f t="shared" si="6"/>
        <v>5031228</v>
      </c>
      <c r="T60" s="67">
        <f t="shared" si="6"/>
        <v>3407040</v>
      </c>
      <c r="U60" s="67">
        <f t="shared" si="6"/>
        <v>-4349779</v>
      </c>
      <c r="V60" s="67">
        <f t="shared" si="6"/>
        <v>4088489</v>
      </c>
      <c r="W60" s="67">
        <f t="shared" si="6"/>
        <v>65016453</v>
      </c>
      <c r="X60" s="67">
        <f t="shared" si="6"/>
        <v>62257903</v>
      </c>
      <c r="Y60" s="67">
        <f t="shared" si="6"/>
        <v>2758550</v>
      </c>
      <c r="Z60" s="68">
        <f>+IF(X60&lt;&gt;0,+(Y60/X60)*100,0)</f>
        <v>4.43084310115617</v>
      </c>
      <c r="AA60" s="65">
        <f>SUM(AA57:AA59)</f>
        <v>62257903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3936094</v>
      </c>
      <c r="D7" s="20"/>
      <c r="E7" s="21">
        <v>5566368</v>
      </c>
      <c r="F7" s="22">
        <v>4534100</v>
      </c>
      <c r="G7" s="22">
        <v>358839</v>
      </c>
      <c r="H7" s="22">
        <v>302176</v>
      </c>
      <c r="I7" s="22">
        <v>373571</v>
      </c>
      <c r="J7" s="22">
        <v>1034586</v>
      </c>
      <c r="K7" s="22">
        <v>326085</v>
      </c>
      <c r="L7" s="22">
        <v>470881</v>
      </c>
      <c r="M7" s="22">
        <v>391244</v>
      </c>
      <c r="N7" s="22">
        <v>1188210</v>
      </c>
      <c r="O7" s="22">
        <v>391579</v>
      </c>
      <c r="P7" s="22">
        <v>401337</v>
      </c>
      <c r="Q7" s="22">
        <v>369832</v>
      </c>
      <c r="R7" s="22">
        <v>1162748</v>
      </c>
      <c r="S7" s="22">
        <v>389257</v>
      </c>
      <c r="T7" s="22">
        <v>336034</v>
      </c>
      <c r="U7" s="22">
        <v>333147</v>
      </c>
      <c r="V7" s="22">
        <v>1058438</v>
      </c>
      <c r="W7" s="22">
        <v>4443982</v>
      </c>
      <c r="X7" s="22">
        <v>4534100</v>
      </c>
      <c r="Y7" s="22">
        <v>-90118</v>
      </c>
      <c r="Z7" s="23">
        <v>-1.9875609271961359</v>
      </c>
      <c r="AA7" s="20">
        <v>4534100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149976</v>
      </c>
      <c r="F13" s="22">
        <v>233100</v>
      </c>
      <c r="G13" s="22">
        <v>16391</v>
      </c>
      <c r="H13" s="22">
        <v>17131</v>
      </c>
      <c r="I13" s="22">
        <v>16863</v>
      </c>
      <c r="J13" s="22">
        <v>50385</v>
      </c>
      <c r="K13" s="22">
        <v>17602</v>
      </c>
      <c r="L13" s="22">
        <v>17711</v>
      </c>
      <c r="M13" s="22">
        <v>19695</v>
      </c>
      <c r="N13" s="22">
        <v>55008</v>
      </c>
      <c r="O13" s="22">
        <v>22083</v>
      </c>
      <c r="P13" s="22">
        <v>18955</v>
      </c>
      <c r="Q13" s="22">
        <v>20046</v>
      </c>
      <c r="R13" s="22">
        <v>61084</v>
      </c>
      <c r="S13" s="22">
        <v>20927</v>
      </c>
      <c r="T13" s="22">
        <v>22545</v>
      </c>
      <c r="U13" s="22">
        <v>23110</v>
      </c>
      <c r="V13" s="22">
        <v>66582</v>
      </c>
      <c r="W13" s="22">
        <v>233059</v>
      </c>
      <c r="X13" s="22">
        <v>233100</v>
      </c>
      <c r="Y13" s="22">
        <v>-41</v>
      </c>
      <c r="Z13" s="23">
        <v>-1.758901758901759E-2</v>
      </c>
      <c r="AA13" s="20">
        <v>233100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1457555</v>
      </c>
      <c r="D26" s="20"/>
      <c r="E26" s="21">
        <v>280140</v>
      </c>
      <c r="F26" s="22">
        <v>280140</v>
      </c>
      <c r="G26" s="22"/>
      <c r="H26" s="22">
        <v>166832</v>
      </c>
      <c r="I26" s="22">
        <v>-147397</v>
      </c>
      <c r="J26" s="22">
        <v>19435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19435</v>
      </c>
      <c r="X26" s="22">
        <v>280140</v>
      </c>
      <c r="Y26" s="22">
        <v>-260705</v>
      </c>
      <c r="Z26" s="23">
        <v>-93.062397372742197</v>
      </c>
      <c r="AA26" s="20">
        <v>280140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76200</v>
      </c>
      <c r="F29" s="22">
        <v>77000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>
        <v>6354</v>
      </c>
      <c r="R29" s="22">
        <v>6354</v>
      </c>
      <c r="S29" s="22">
        <v>6354</v>
      </c>
      <c r="T29" s="22">
        <v>6354</v>
      </c>
      <c r="U29" s="22">
        <v>6354</v>
      </c>
      <c r="V29" s="22">
        <v>19062</v>
      </c>
      <c r="W29" s="22">
        <v>25416</v>
      </c>
      <c r="X29" s="22">
        <v>77000</v>
      </c>
      <c r="Y29" s="22">
        <v>-51584</v>
      </c>
      <c r="Z29" s="23">
        <v>-66.992207792207793</v>
      </c>
      <c r="AA29" s="20">
        <v>77000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5393649</v>
      </c>
      <c r="D33" s="29">
        <f t="shared" ref="D33:Y33" si="0">SUM(D6:D32)</f>
        <v>0</v>
      </c>
      <c r="E33" s="30">
        <f t="shared" si="0"/>
        <v>6072684</v>
      </c>
      <c r="F33" s="31">
        <f t="shared" si="0"/>
        <v>5124340</v>
      </c>
      <c r="G33" s="31">
        <f t="shared" si="0"/>
        <v>375230</v>
      </c>
      <c r="H33" s="31">
        <f t="shared" si="0"/>
        <v>486139</v>
      </c>
      <c r="I33" s="31">
        <f t="shared" si="0"/>
        <v>243037</v>
      </c>
      <c r="J33" s="31">
        <f t="shared" si="0"/>
        <v>1104406</v>
      </c>
      <c r="K33" s="31">
        <f t="shared" si="0"/>
        <v>343687</v>
      </c>
      <c r="L33" s="31">
        <f t="shared" si="0"/>
        <v>488592</v>
      </c>
      <c r="M33" s="31">
        <f t="shared" si="0"/>
        <v>410939</v>
      </c>
      <c r="N33" s="31">
        <f t="shared" si="0"/>
        <v>1243218</v>
      </c>
      <c r="O33" s="31">
        <f t="shared" si="0"/>
        <v>413662</v>
      </c>
      <c r="P33" s="31">
        <f t="shared" si="0"/>
        <v>420292</v>
      </c>
      <c r="Q33" s="31">
        <f t="shared" si="0"/>
        <v>396232</v>
      </c>
      <c r="R33" s="31">
        <f t="shared" si="0"/>
        <v>1230186</v>
      </c>
      <c r="S33" s="31">
        <f t="shared" si="0"/>
        <v>416538</v>
      </c>
      <c r="T33" s="31">
        <f t="shared" si="0"/>
        <v>364933</v>
      </c>
      <c r="U33" s="31">
        <f t="shared" si="0"/>
        <v>362611</v>
      </c>
      <c r="V33" s="31">
        <f t="shared" si="0"/>
        <v>1144082</v>
      </c>
      <c r="W33" s="31">
        <f t="shared" si="0"/>
        <v>4721892</v>
      </c>
      <c r="X33" s="31">
        <f t="shared" si="0"/>
        <v>5124340</v>
      </c>
      <c r="Y33" s="31">
        <f t="shared" si="0"/>
        <v>-402448</v>
      </c>
      <c r="Z33" s="32">
        <f>+IF(X33&lt;&gt;0,+(Y33/X33)*100,0)</f>
        <v>-7.8536552999996099</v>
      </c>
      <c r="AA33" s="29">
        <f>SUM(AA6:AA32)</f>
        <v>5124340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1609524</v>
      </c>
      <c r="D35" s="20"/>
      <c r="E35" s="21">
        <v>1844196</v>
      </c>
      <c r="F35" s="22">
        <v>2017200</v>
      </c>
      <c r="G35" s="22">
        <v>146059</v>
      </c>
      <c r="H35" s="22">
        <v>142993</v>
      </c>
      <c r="I35" s="22">
        <v>156880</v>
      </c>
      <c r="J35" s="22">
        <v>445932</v>
      </c>
      <c r="K35" s="22">
        <v>146034</v>
      </c>
      <c r="L35" s="22">
        <v>220060</v>
      </c>
      <c r="M35" s="22">
        <v>159543</v>
      </c>
      <c r="N35" s="22">
        <v>525637</v>
      </c>
      <c r="O35" s="22">
        <v>157654</v>
      </c>
      <c r="P35" s="22">
        <v>151005</v>
      </c>
      <c r="Q35" s="22">
        <v>192450</v>
      </c>
      <c r="R35" s="22">
        <v>501109</v>
      </c>
      <c r="S35" s="22">
        <v>154008</v>
      </c>
      <c r="T35" s="22">
        <v>152301</v>
      </c>
      <c r="U35" s="22">
        <v>143575</v>
      </c>
      <c r="V35" s="22">
        <v>449884</v>
      </c>
      <c r="W35" s="22">
        <v>1922562</v>
      </c>
      <c r="X35" s="22">
        <v>2017200</v>
      </c>
      <c r="Y35" s="22">
        <v>-94638</v>
      </c>
      <c r="Z35" s="23">
        <v>-4.6915526472337898</v>
      </c>
      <c r="AA35" s="20">
        <v>2017200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519348</v>
      </c>
      <c r="D38" s="20"/>
      <c r="E38" s="21">
        <v>216751</v>
      </c>
      <c r="F38" s="22">
        <v>99000</v>
      </c>
      <c r="G38" s="22">
        <v>-17190</v>
      </c>
      <c r="H38" s="22">
        <v>1101</v>
      </c>
      <c r="I38" s="22">
        <v>15201</v>
      </c>
      <c r="J38" s="22">
        <v>-888</v>
      </c>
      <c r="K38" s="22">
        <v>6190</v>
      </c>
      <c r="L38" s="22">
        <v>9777</v>
      </c>
      <c r="M38" s="22">
        <v>8120</v>
      </c>
      <c r="N38" s="22">
        <v>24087</v>
      </c>
      <c r="O38" s="22">
        <v>7573</v>
      </c>
      <c r="P38" s="22">
        <v>8813</v>
      </c>
      <c r="Q38" s="22">
        <v>7243</v>
      </c>
      <c r="R38" s="22">
        <v>23629</v>
      </c>
      <c r="S38" s="22">
        <v>29038</v>
      </c>
      <c r="T38" s="22">
        <v>6190</v>
      </c>
      <c r="U38" s="22">
        <v>4460</v>
      </c>
      <c r="V38" s="22">
        <v>39688</v>
      </c>
      <c r="W38" s="22">
        <v>86516</v>
      </c>
      <c r="X38" s="22">
        <v>99000</v>
      </c>
      <c r="Y38" s="22">
        <v>-12484</v>
      </c>
      <c r="Z38" s="23">
        <v>-12.61010101010101</v>
      </c>
      <c r="AA38" s="20">
        <v>99000</v>
      </c>
    </row>
    <row r="39" spans="1:27" x14ac:dyDescent="0.25">
      <c r="A39" s="19" t="s">
        <v>65</v>
      </c>
      <c r="B39" s="15" t="s">
        <v>32</v>
      </c>
      <c r="C39" s="20">
        <v>436217</v>
      </c>
      <c r="D39" s="20"/>
      <c r="E39" s="21">
        <v>244036</v>
      </c>
      <c r="F39" s="22">
        <v>38643</v>
      </c>
      <c r="G39" s="22"/>
      <c r="H39" s="22">
        <v>522826</v>
      </c>
      <c r="I39" s="22">
        <v>-522826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38643</v>
      </c>
      <c r="Y39" s="22">
        <v>-38643</v>
      </c>
      <c r="Z39" s="23">
        <v>-100</v>
      </c>
      <c r="AA39" s="20">
        <v>38643</v>
      </c>
    </row>
    <row r="40" spans="1:27" x14ac:dyDescent="0.25">
      <c r="A40" s="19" t="s">
        <v>66</v>
      </c>
      <c r="B40" s="15" t="s">
        <v>32</v>
      </c>
      <c r="C40" s="20">
        <v>2402038</v>
      </c>
      <c r="D40" s="20"/>
      <c r="E40" s="21">
        <v>1428384</v>
      </c>
      <c r="F40" s="22">
        <v>2402100</v>
      </c>
      <c r="G40" s="22">
        <v>119032</v>
      </c>
      <c r="H40" s="22">
        <v>1159406</v>
      </c>
      <c r="I40" s="22">
        <v>-921342</v>
      </c>
      <c r="J40" s="22">
        <v>357096</v>
      </c>
      <c r="K40" s="22">
        <v>119032</v>
      </c>
      <c r="L40" s="22">
        <v>119032</v>
      </c>
      <c r="M40" s="22">
        <v>119032</v>
      </c>
      <c r="N40" s="22">
        <v>357096</v>
      </c>
      <c r="O40" s="22">
        <v>119032</v>
      </c>
      <c r="P40" s="22">
        <v>119032</v>
      </c>
      <c r="Q40" s="22">
        <v>119032</v>
      </c>
      <c r="R40" s="22">
        <v>357096</v>
      </c>
      <c r="S40" s="22">
        <v>119032</v>
      </c>
      <c r="T40" s="22">
        <v>119032</v>
      </c>
      <c r="U40" s="22"/>
      <c r="V40" s="22">
        <v>238064</v>
      </c>
      <c r="W40" s="22">
        <v>1309352</v>
      </c>
      <c r="X40" s="22">
        <v>2402100</v>
      </c>
      <c r="Y40" s="22">
        <v>-1092748</v>
      </c>
      <c r="Z40" s="23">
        <v>-45.491361725157155</v>
      </c>
      <c r="AA40" s="20">
        <v>2402100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241198</v>
      </c>
      <c r="D42" s="20"/>
      <c r="E42" s="21">
        <v>299561</v>
      </c>
      <c r="F42" s="22">
        <v>240300</v>
      </c>
      <c r="G42" s="22"/>
      <c r="H42" s="22">
        <v>17122</v>
      </c>
      <c r="I42" s="22">
        <v>14562</v>
      </c>
      <c r="J42" s="22">
        <v>31684</v>
      </c>
      <c r="K42" s="22">
        <v>10821</v>
      </c>
      <c r="L42" s="22">
        <v>9861</v>
      </c>
      <c r="M42" s="22">
        <v>48287</v>
      </c>
      <c r="N42" s="22">
        <v>68969</v>
      </c>
      <c r="O42" s="22">
        <v>14456</v>
      </c>
      <c r="P42" s="22">
        <v>34353</v>
      </c>
      <c r="Q42" s="22">
        <v>34987</v>
      </c>
      <c r="R42" s="22">
        <v>83796</v>
      </c>
      <c r="S42" s="22">
        <v>10868</v>
      </c>
      <c r="T42" s="22">
        <v>12691</v>
      </c>
      <c r="U42" s="22">
        <v>12178</v>
      </c>
      <c r="V42" s="22">
        <v>35737</v>
      </c>
      <c r="W42" s="22">
        <v>220186</v>
      </c>
      <c r="X42" s="22">
        <v>240300</v>
      </c>
      <c r="Y42" s="22">
        <v>-20114</v>
      </c>
      <c r="Z42" s="23">
        <v>-8.3703703703703702</v>
      </c>
      <c r="AA42" s="20">
        <v>240300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44880</v>
      </c>
      <c r="F44" s="22">
        <v>286957</v>
      </c>
      <c r="G44" s="22"/>
      <c r="H44" s="22"/>
      <c r="I44" s="22"/>
      <c r="J44" s="22"/>
      <c r="K44" s="22"/>
      <c r="L44" s="22"/>
      <c r="M44" s="22"/>
      <c r="N44" s="22"/>
      <c r="O44" s="22"/>
      <c r="P44" s="22">
        <v>123141</v>
      </c>
      <c r="Q44" s="22">
        <v>28732</v>
      </c>
      <c r="R44" s="22">
        <v>151873</v>
      </c>
      <c r="S44" s="22"/>
      <c r="T44" s="22"/>
      <c r="U44" s="22">
        <v>26872</v>
      </c>
      <c r="V44" s="22">
        <v>26872</v>
      </c>
      <c r="W44" s="22">
        <v>178745</v>
      </c>
      <c r="X44" s="22">
        <v>286957</v>
      </c>
      <c r="Y44" s="22">
        <v>-108212</v>
      </c>
      <c r="Z44" s="23">
        <v>-37.710179573943137</v>
      </c>
      <c r="AA44" s="20">
        <v>286957</v>
      </c>
    </row>
    <row r="45" spans="1:27" x14ac:dyDescent="0.25">
      <c r="A45" s="19" t="s">
        <v>70</v>
      </c>
      <c r="B45" s="15" t="s">
        <v>32</v>
      </c>
      <c r="C45" s="20">
        <v>855152</v>
      </c>
      <c r="D45" s="20"/>
      <c r="E45" s="21">
        <v>1720540</v>
      </c>
      <c r="F45" s="22">
        <v>1268670</v>
      </c>
      <c r="G45" s="22">
        <v>58433</v>
      </c>
      <c r="H45" s="22">
        <v>84690</v>
      </c>
      <c r="I45" s="22">
        <v>72996</v>
      </c>
      <c r="J45" s="22">
        <v>216119</v>
      </c>
      <c r="K45" s="22">
        <v>141961</v>
      </c>
      <c r="L45" s="22">
        <v>91084</v>
      </c>
      <c r="M45" s="22">
        <v>76552</v>
      </c>
      <c r="N45" s="22">
        <v>309597</v>
      </c>
      <c r="O45" s="22">
        <v>91604</v>
      </c>
      <c r="P45" s="22">
        <v>118909</v>
      </c>
      <c r="Q45" s="22">
        <v>123618</v>
      </c>
      <c r="R45" s="22">
        <v>334131</v>
      </c>
      <c r="S45" s="22">
        <v>86072</v>
      </c>
      <c r="T45" s="22">
        <v>155748</v>
      </c>
      <c r="U45" s="22">
        <v>147594</v>
      </c>
      <c r="V45" s="22">
        <v>389414</v>
      </c>
      <c r="W45" s="22">
        <v>1249261</v>
      </c>
      <c r="X45" s="22">
        <v>1268670</v>
      </c>
      <c r="Y45" s="22">
        <v>-19409</v>
      </c>
      <c r="Z45" s="23">
        <v>-1.5298698637155446</v>
      </c>
      <c r="AA45" s="20">
        <v>1268670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6063477</v>
      </c>
      <c r="D48" s="29">
        <f t="shared" ref="D48:Y48" si="1">SUM(D35:D47)</f>
        <v>0</v>
      </c>
      <c r="E48" s="30">
        <f t="shared" si="1"/>
        <v>5798348</v>
      </c>
      <c r="F48" s="31">
        <f t="shared" si="1"/>
        <v>6352870</v>
      </c>
      <c r="G48" s="31">
        <f t="shared" si="1"/>
        <v>306334</v>
      </c>
      <c r="H48" s="31">
        <f t="shared" si="1"/>
        <v>1928138</v>
      </c>
      <c r="I48" s="31">
        <f t="shared" si="1"/>
        <v>-1184529</v>
      </c>
      <c r="J48" s="31">
        <f t="shared" si="1"/>
        <v>1049943</v>
      </c>
      <c r="K48" s="31">
        <f t="shared" si="1"/>
        <v>424038</v>
      </c>
      <c r="L48" s="31">
        <f t="shared" si="1"/>
        <v>449814</v>
      </c>
      <c r="M48" s="31">
        <f t="shared" si="1"/>
        <v>411534</v>
      </c>
      <c r="N48" s="31">
        <f t="shared" si="1"/>
        <v>1285386</v>
      </c>
      <c r="O48" s="31">
        <f t="shared" si="1"/>
        <v>390319</v>
      </c>
      <c r="P48" s="31">
        <f t="shared" si="1"/>
        <v>555253</v>
      </c>
      <c r="Q48" s="31">
        <f t="shared" si="1"/>
        <v>506062</v>
      </c>
      <c r="R48" s="31">
        <f t="shared" si="1"/>
        <v>1451634</v>
      </c>
      <c r="S48" s="31">
        <f t="shared" si="1"/>
        <v>399018</v>
      </c>
      <c r="T48" s="31">
        <f t="shared" si="1"/>
        <v>445962</v>
      </c>
      <c r="U48" s="31">
        <f t="shared" si="1"/>
        <v>334679</v>
      </c>
      <c r="V48" s="31">
        <f t="shared" si="1"/>
        <v>1179659</v>
      </c>
      <c r="W48" s="31">
        <f t="shared" si="1"/>
        <v>4966622</v>
      </c>
      <c r="X48" s="31">
        <f t="shared" si="1"/>
        <v>6352870</v>
      </c>
      <c r="Y48" s="31">
        <f t="shared" si="1"/>
        <v>-1386248</v>
      </c>
      <c r="Z48" s="32">
        <f>+IF(X48&lt;&gt;0,+(Y48/X48)*100,0)</f>
        <v>-21.820814844314459</v>
      </c>
      <c r="AA48" s="29">
        <f>SUM(AA35:AA47)</f>
        <v>6352870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-669828</v>
      </c>
      <c r="D49" s="39">
        <f t="shared" si="2"/>
        <v>0</v>
      </c>
      <c r="E49" s="40">
        <f t="shared" si="2"/>
        <v>274336</v>
      </c>
      <c r="F49" s="41">
        <f t="shared" si="2"/>
        <v>-1228530</v>
      </c>
      <c r="G49" s="41">
        <f t="shared" si="2"/>
        <v>68896</v>
      </c>
      <c r="H49" s="41">
        <f t="shared" si="2"/>
        <v>-1441999</v>
      </c>
      <c r="I49" s="41">
        <f t="shared" si="2"/>
        <v>1427566</v>
      </c>
      <c r="J49" s="41">
        <f t="shared" si="2"/>
        <v>54463</v>
      </c>
      <c r="K49" s="41">
        <f t="shared" si="2"/>
        <v>-80351</v>
      </c>
      <c r="L49" s="41">
        <f t="shared" si="2"/>
        <v>38778</v>
      </c>
      <c r="M49" s="41">
        <f t="shared" si="2"/>
        <v>-595</v>
      </c>
      <c r="N49" s="41">
        <f t="shared" si="2"/>
        <v>-42168</v>
      </c>
      <c r="O49" s="41">
        <f t="shared" si="2"/>
        <v>23343</v>
      </c>
      <c r="P49" s="41">
        <f t="shared" si="2"/>
        <v>-134961</v>
      </c>
      <c r="Q49" s="41">
        <f t="shared" si="2"/>
        <v>-109830</v>
      </c>
      <c r="R49" s="41">
        <f t="shared" si="2"/>
        <v>-221448</v>
      </c>
      <c r="S49" s="41">
        <f t="shared" si="2"/>
        <v>17520</v>
      </c>
      <c r="T49" s="41">
        <f t="shared" si="2"/>
        <v>-81029</v>
      </c>
      <c r="U49" s="41">
        <f t="shared" si="2"/>
        <v>27932</v>
      </c>
      <c r="V49" s="41">
        <f t="shared" si="2"/>
        <v>-35577</v>
      </c>
      <c r="W49" s="41">
        <f t="shared" si="2"/>
        <v>-244730</v>
      </c>
      <c r="X49" s="41">
        <f t="shared" si="2"/>
        <v>-1228530</v>
      </c>
      <c r="Y49" s="41">
        <f t="shared" si="2"/>
        <v>983800</v>
      </c>
      <c r="Z49" s="42">
        <f>+IF(X49&lt;&gt;0,+(Y49/X49)*100,0)</f>
        <v>-80.079444539408883</v>
      </c>
      <c r="AA49" s="39">
        <f>+AA33-AA48</f>
        <v>-1228530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2000004</v>
      </c>
      <c r="F50" s="22">
        <v>2000000</v>
      </c>
      <c r="G50" s="22"/>
      <c r="H50" s="22"/>
      <c r="I50" s="22"/>
      <c r="J50" s="22"/>
      <c r="K50" s="22">
        <v>70814</v>
      </c>
      <c r="L50" s="22"/>
      <c r="M50" s="22">
        <v>586445</v>
      </c>
      <c r="N50" s="22">
        <v>657259</v>
      </c>
      <c r="O50" s="22">
        <v>93884</v>
      </c>
      <c r="P50" s="22"/>
      <c r="Q50" s="22"/>
      <c r="R50" s="22">
        <v>93884</v>
      </c>
      <c r="S50" s="22"/>
      <c r="T50" s="22">
        <v>425955</v>
      </c>
      <c r="U50" s="22"/>
      <c r="V50" s="22">
        <v>425955</v>
      </c>
      <c r="W50" s="22">
        <v>1177098</v>
      </c>
      <c r="X50" s="22">
        <v>2000000</v>
      </c>
      <c r="Y50" s="22">
        <v>-822902</v>
      </c>
      <c r="Z50" s="23">
        <v>-41.145099999999999</v>
      </c>
      <c r="AA50" s="20">
        <v>2000000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-669828</v>
      </c>
      <c r="D52" s="48">
        <f t="shared" si="3"/>
        <v>0</v>
      </c>
      <c r="E52" s="49">
        <f t="shared" si="3"/>
        <v>2274340</v>
      </c>
      <c r="F52" s="50">
        <f t="shared" si="3"/>
        <v>771470</v>
      </c>
      <c r="G52" s="50">
        <f t="shared" si="3"/>
        <v>68896</v>
      </c>
      <c r="H52" s="50">
        <f t="shared" si="3"/>
        <v>-1441999</v>
      </c>
      <c r="I52" s="50">
        <f t="shared" si="3"/>
        <v>1427566</v>
      </c>
      <c r="J52" s="50">
        <f t="shared" si="3"/>
        <v>54463</v>
      </c>
      <c r="K52" s="50">
        <f t="shared" si="3"/>
        <v>-9537</v>
      </c>
      <c r="L52" s="50">
        <f t="shared" si="3"/>
        <v>38778</v>
      </c>
      <c r="M52" s="50">
        <f t="shared" si="3"/>
        <v>585850</v>
      </c>
      <c r="N52" s="50">
        <f t="shared" si="3"/>
        <v>615091</v>
      </c>
      <c r="O52" s="50">
        <f t="shared" si="3"/>
        <v>117227</v>
      </c>
      <c r="P52" s="50">
        <f t="shared" si="3"/>
        <v>-134961</v>
      </c>
      <c r="Q52" s="50">
        <f t="shared" si="3"/>
        <v>-109830</v>
      </c>
      <c r="R52" s="50">
        <f t="shared" si="3"/>
        <v>-127564</v>
      </c>
      <c r="S52" s="50">
        <f t="shared" si="3"/>
        <v>17520</v>
      </c>
      <c r="T52" s="50">
        <f t="shared" si="3"/>
        <v>344926</v>
      </c>
      <c r="U52" s="50">
        <f t="shared" si="3"/>
        <v>27932</v>
      </c>
      <c r="V52" s="50">
        <f t="shared" si="3"/>
        <v>390378</v>
      </c>
      <c r="W52" s="50">
        <f t="shared" si="3"/>
        <v>932368</v>
      </c>
      <c r="X52" s="50">
        <f t="shared" si="3"/>
        <v>771470</v>
      </c>
      <c r="Y52" s="50">
        <f t="shared" si="3"/>
        <v>160898</v>
      </c>
      <c r="Z52" s="51">
        <f>+IF(X52&lt;&gt;0,+(Y52/X52)*100,0)</f>
        <v>20.856028102194514</v>
      </c>
      <c r="AA52" s="48">
        <f>SUM(AA49:AA51)</f>
        <v>771470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-669828</v>
      </c>
      <c r="D54" s="54">
        <f>+D52-D53</f>
        <v>0</v>
      </c>
      <c r="E54" s="55">
        <f t="shared" si="4"/>
        <v>2274340</v>
      </c>
      <c r="F54" s="56">
        <f t="shared" si="4"/>
        <v>771470</v>
      </c>
      <c r="G54" s="56">
        <f t="shared" si="4"/>
        <v>68896</v>
      </c>
      <c r="H54" s="56">
        <f t="shared" si="4"/>
        <v>-1441999</v>
      </c>
      <c r="I54" s="56">
        <f t="shared" si="4"/>
        <v>1427566</v>
      </c>
      <c r="J54" s="56">
        <f t="shared" si="4"/>
        <v>54463</v>
      </c>
      <c r="K54" s="56">
        <f t="shared" si="4"/>
        <v>-9537</v>
      </c>
      <c r="L54" s="56">
        <f t="shared" si="4"/>
        <v>38778</v>
      </c>
      <c r="M54" s="56">
        <f t="shared" si="4"/>
        <v>585850</v>
      </c>
      <c r="N54" s="56">
        <f t="shared" si="4"/>
        <v>615091</v>
      </c>
      <c r="O54" s="56">
        <f t="shared" si="4"/>
        <v>117227</v>
      </c>
      <c r="P54" s="56">
        <f t="shared" si="4"/>
        <v>-134961</v>
      </c>
      <c r="Q54" s="56">
        <f t="shared" si="4"/>
        <v>-109830</v>
      </c>
      <c r="R54" s="56">
        <f t="shared" si="4"/>
        <v>-127564</v>
      </c>
      <c r="S54" s="56">
        <f t="shared" si="4"/>
        <v>17520</v>
      </c>
      <c r="T54" s="56">
        <f t="shared" si="4"/>
        <v>344926</v>
      </c>
      <c r="U54" s="56">
        <f t="shared" si="4"/>
        <v>27932</v>
      </c>
      <c r="V54" s="56">
        <f t="shared" si="4"/>
        <v>390378</v>
      </c>
      <c r="W54" s="56">
        <f t="shared" si="4"/>
        <v>932368</v>
      </c>
      <c r="X54" s="56">
        <f t="shared" si="4"/>
        <v>771470</v>
      </c>
      <c r="Y54" s="56">
        <f t="shared" si="4"/>
        <v>160898</v>
      </c>
      <c r="Z54" s="57">
        <f>+IF(X54&lt;&gt;0,+(Y54/X54)*100,0)</f>
        <v>20.856028102194514</v>
      </c>
      <c r="AA54" s="54">
        <f>+AA52-AA53</f>
        <v>771470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-669828</v>
      </c>
      <c r="D57" s="48">
        <f>SUM(D54:D56)</f>
        <v>0</v>
      </c>
      <c r="E57" s="49">
        <f t="shared" si="5"/>
        <v>2274340</v>
      </c>
      <c r="F57" s="50">
        <f t="shared" si="5"/>
        <v>771470</v>
      </c>
      <c r="G57" s="50">
        <f t="shared" si="5"/>
        <v>68896</v>
      </c>
      <c r="H57" s="50">
        <f t="shared" si="5"/>
        <v>-1441999</v>
      </c>
      <c r="I57" s="50">
        <f t="shared" si="5"/>
        <v>1427566</v>
      </c>
      <c r="J57" s="50">
        <f t="shared" si="5"/>
        <v>54463</v>
      </c>
      <c r="K57" s="50">
        <f t="shared" si="5"/>
        <v>-9537</v>
      </c>
      <c r="L57" s="50">
        <f t="shared" si="5"/>
        <v>38778</v>
      </c>
      <c r="M57" s="50">
        <f t="shared" si="5"/>
        <v>585850</v>
      </c>
      <c r="N57" s="50">
        <f t="shared" si="5"/>
        <v>615091</v>
      </c>
      <c r="O57" s="50">
        <f t="shared" si="5"/>
        <v>117227</v>
      </c>
      <c r="P57" s="50">
        <f t="shared" si="5"/>
        <v>-134961</v>
      </c>
      <c r="Q57" s="50">
        <f t="shared" si="5"/>
        <v>-109830</v>
      </c>
      <c r="R57" s="50">
        <f t="shared" si="5"/>
        <v>-127564</v>
      </c>
      <c r="S57" s="50">
        <f t="shared" si="5"/>
        <v>17520</v>
      </c>
      <c r="T57" s="50">
        <f t="shared" si="5"/>
        <v>344926</v>
      </c>
      <c r="U57" s="50">
        <f t="shared" si="5"/>
        <v>27932</v>
      </c>
      <c r="V57" s="50">
        <f t="shared" si="5"/>
        <v>390378</v>
      </c>
      <c r="W57" s="50">
        <f t="shared" si="5"/>
        <v>932368</v>
      </c>
      <c r="X57" s="50">
        <f t="shared" si="5"/>
        <v>771470</v>
      </c>
      <c r="Y57" s="50">
        <f t="shared" si="5"/>
        <v>160898</v>
      </c>
      <c r="Z57" s="51">
        <f>+IF(X57&lt;&gt;0,+(Y57/X57)*100,0)</f>
        <v>20.856028102194514</v>
      </c>
      <c r="AA57" s="48">
        <f>SUM(AA54:AA56)</f>
        <v>771470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-669828</v>
      </c>
      <c r="D60" s="65">
        <f>SUM(D57:D59)</f>
        <v>0</v>
      </c>
      <c r="E60" s="66">
        <f t="shared" si="6"/>
        <v>2274340</v>
      </c>
      <c r="F60" s="67">
        <f t="shared" si="6"/>
        <v>771470</v>
      </c>
      <c r="G60" s="67">
        <f t="shared" si="6"/>
        <v>68896</v>
      </c>
      <c r="H60" s="67">
        <f t="shared" si="6"/>
        <v>-1441999</v>
      </c>
      <c r="I60" s="67">
        <f t="shared" si="6"/>
        <v>1427566</v>
      </c>
      <c r="J60" s="67">
        <f t="shared" si="6"/>
        <v>54463</v>
      </c>
      <c r="K60" s="67">
        <f t="shared" si="6"/>
        <v>-9537</v>
      </c>
      <c r="L60" s="67">
        <f t="shared" si="6"/>
        <v>38778</v>
      </c>
      <c r="M60" s="67">
        <f t="shared" si="6"/>
        <v>585850</v>
      </c>
      <c r="N60" s="67">
        <f t="shared" si="6"/>
        <v>615091</v>
      </c>
      <c r="O60" s="67">
        <f t="shared" si="6"/>
        <v>117227</v>
      </c>
      <c r="P60" s="67">
        <f t="shared" si="6"/>
        <v>-134961</v>
      </c>
      <c r="Q60" s="67">
        <f t="shared" si="6"/>
        <v>-109830</v>
      </c>
      <c r="R60" s="67">
        <f t="shared" si="6"/>
        <v>-127564</v>
      </c>
      <c r="S60" s="67">
        <f t="shared" si="6"/>
        <v>17520</v>
      </c>
      <c r="T60" s="67">
        <f t="shared" si="6"/>
        <v>344926</v>
      </c>
      <c r="U60" s="67">
        <f t="shared" si="6"/>
        <v>27932</v>
      </c>
      <c r="V60" s="67">
        <f t="shared" si="6"/>
        <v>390378</v>
      </c>
      <c r="W60" s="67">
        <f t="shared" si="6"/>
        <v>932368</v>
      </c>
      <c r="X60" s="67">
        <f t="shared" si="6"/>
        <v>771470</v>
      </c>
      <c r="Y60" s="67">
        <f t="shared" si="6"/>
        <v>160898</v>
      </c>
      <c r="Z60" s="68">
        <f>+IF(X60&lt;&gt;0,+(Y60/X60)*100,0)</f>
        <v>20.856028102194514</v>
      </c>
      <c r="AA60" s="65">
        <f>SUM(AA57:AA59)</f>
        <v>771470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6531834</v>
      </c>
      <c r="D7" s="20"/>
      <c r="E7" s="21">
        <v>6333008</v>
      </c>
      <c r="F7" s="22">
        <v>4415961</v>
      </c>
      <c r="G7" s="22">
        <v>764224</v>
      </c>
      <c r="H7" s="22">
        <v>450656</v>
      </c>
      <c r="I7" s="22">
        <v>-251388</v>
      </c>
      <c r="J7" s="22">
        <v>963492</v>
      </c>
      <c r="K7" s="22">
        <v>320579</v>
      </c>
      <c r="L7" s="22">
        <v>366731</v>
      </c>
      <c r="M7" s="22">
        <v>367990</v>
      </c>
      <c r="N7" s="22">
        <v>1055300</v>
      </c>
      <c r="O7" s="22">
        <v>557188</v>
      </c>
      <c r="P7" s="22">
        <v>372599</v>
      </c>
      <c r="Q7" s="22">
        <v>417724</v>
      </c>
      <c r="R7" s="22">
        <v>1347511</v>
      </c>
      <c r="S7" s="22">
        <v>384221</v>
      </c>
      <c r="T7" s="22">
        <v>353046</v>
      </c>
      <c r="U7" s="22">
        <v>310317</v>
      </c>
      <c r="V7" s="22">
        <v>1047584</v>
      </c>
      <c r="W7" s="22">
        <v>4413887</v>
      </c>
      <c r="X7" s="22">
        <v>4415961</v>
      </c>
      <c r="Y7" s="22">
        <v>-2074</v>
      </c>
      <c r="Z7" s="23">
        <v>-4.696599449134628E-2</v>
      </c>
      <c r="AA7" s="20">
        <v>4415961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571008</v>
      </c>
      <c r="D13" s="20"/>
      <c r="E13" s="21">
        <v>574500</v>
      </c>
      <c r="F13" s="22">
        <v>661819</v>
      </c>
      <c r="G13" s="22">
        <v>91856</v>
      </c>
      <c r="H13" s="22">
        <v>47158</v>
      </c>
      <c r="I13" s="22">
        <v>8602</v>
      </c>
      <c r="J13" s="22">
        <v>147616</v>
      </c>
      <c r="K13" s="22">
        <v>57571</v>
      </c>
      <c r="L13" s="22">
        <v>59144</v>
      </c>
      <c r="M13" s="22">
        <v>60122</v>
      </c>
      <c r="N13" s="22">
        <v>176837</v>
      </c>
      <c r="O13" s="22">
        <v>61608</v>
      </c>
      <c r="P13" s="22">
        <v>63243</v>
      </c>
      <c r="Q13" s="22">
        <v>65318</v>
      </c>
      <c r="R13" s="22">
        <v>190169</v>
      </c>
      <c r="S13" s="22">
        <v>63421</v>
      </c>
      <c r="T13" s="22">
        <v>64918</v>
      </c>
      <c r="U13" s="22">
        <v>66004</v>
      </c>
      <c r="V13" s="22">
        <v>194343</v>
      </c>
      <c r="W13" s="22">
        <v>708965</v>
      </c>
      <c r="X13" s="22">
        <v>661819</v>
      </c>
      <c r="Y13" s="22">
        <v>47146</v>
      </c>
      <c r="Z13" s="23">
        <v>7.1236999844368318</v>
      </c>
      <c r="AA13" s="20">
        <v>661819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78571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>
        <v>2473246</v>
      </c>
      <c r="G29" s="22">
        <v>409902</v>
      </c>
      <c r="H29" s="22">
        <v>205236</v>
      </c>
      <c r="I29" s="22">
        <v>1484</v>
      </c>
      <c r="J29" s="22">
        <v>616622</v>
      </c>
      <c r="K29" s="22">
        <v>206594</v>
      </c>
      <c r="L29" s="22">
        <v>205687</v>
      </c>
      <c r="M29" s="22">
        <v>207336</v>
      </c>
      <c r="N29" s="22">
        <v>619617</v>
      </c>
      <c r="O29" s="22">
        <v>206488</v>
      </c>
      <c r="P29" s="22">
        <v>206284</v>
      </c>
      <c r="Q29" s="22">
        <v>206912</v>
      </c>
      <c r="R29" s="22">
        <v>619684</v>
      </c>
      <c r="S29" s="22">
        <v>207018</v>
      </c>
      <c r="T29" s="22">
        <v>206806</v>
      </c>
      <c r="U29" s="22">
        <v>208412</v>
      </c>
      <c r="V29" s="22">
        <v>622236</v>
      </c>
      <c r="W29" s="22">
        <v>2478159</v>
      </c>
      <c r="X29" s="22">
        <v>2473246</v>
      </c>
      <c r="Y29" s="22">
        <v>4913</v>
      </c>
      <c r="Z29" s="23">
        <v>0.19864582819501173</v>
      </c>
      <c r="AA29" s="20">
        <v>2473246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7181413</v>
      </c>
      <c r="D33" s="29">
        <f t="shared" ref="D33:Y33" si="0">SUM(D6:D32)</f>
        <v>0</v>
      </c>
      <c r="E33" s="30">
        <f t="shared" si="0"/>
        <v>6907508</v>
      </c>
      <c r="F33" s="31">
        <f t="shared" si="0"/>
        <v>7551026</v>
      </c>
      <c r="G33" s="31">
        <f t="shared" si="0"/>
        <v>1265982</v>
      </c>
      <c r="H33" s="31">
        <f t="shared" si="0"/>
        <v>703050</v>
      </c>
      <c r="I33" s="31">
        <f t="shared" si="0"/>
        <v>-241302</v>
      </c>
      <c r="J33" s="31">
        <f t="shared" si="0"/>
        <v>1727730</v>
      </c>
      <c r="K33" s="31">
        <f t="shared" si="0"/>
        <v>584744</v>
      </c>
      <c r="L33" s="31">
        <f t="shared" si="0"/>
        <v>631562</v>
      </c>
      <c r="M33" s="31">
        <f t="shared" si="0"/>
        <v>635448</v>
      </c>
      <c r="N33" s="31">
        <f t="shared" si="0"/>
        <v>1851754</v>
      </c>
      <c r="O33" s="31">
        <f t="shared" si="0"/>
        <v>825284</v>
      </c>
      <c r="P33" s="31">
        <f t="shared" si="0"/>
        <v>642126</v>
      </c>
      <c r="Q33" s="31">
        <f t="shared" si="0"/>
        <v>689954</v>
      </c>
      <c r="R33" s="31">
        <f t="shared" si="0"/>
        <v>2157364</v>
      </c>
      <c r="S33" s="31">
        <f t="shared" si="0"/>
        <v>654660</v>
      </c>
      <c r="T33" s="31">
        <f t="shared" si="0"/>
        <v>624770</v>
      </c>
      <c r="U33" s="31">
        <f t="shared" si="0"/>
        <v>584733</v>
      </c>
      <c r="V33" s="31">
        <f t="shared" si="0"/>
        <v>1864163</v>
      </c>
      <c r="W33" s="31">
        <f t="shared" si="0"/>
        <v>7601011</v>
      </c>
      <c r="X33" s="31">
        <f t="shared" si="0"/>
        <v>7551026</v>
      </c>
      <c r="Y33" s="31">
        <f t="shared" si="0"/>
        <v>49985</v>
      </c>
      <c r="Z33" s="32">
        <f>+IF(X33&lt;&gt;0,+(Y33/X33)*100,0)</f>
        <v>0.66196302330305845</v>
      </c>
      <c r="AA33" s="29">
        <f>SUM(AA6:AA32)</f>
        <v>7551026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1851109</v>
      </c>
      <c r="D35" s="20"/>
      <c r="E35" s="21">
        <v>1889452</v>
      </c>
      <c r="F35" s="22">
        <v>2090635</v>
      </c>
      <c r="G35" s="22">
        <v>136945</v>
      </c>
      <c r="H35" s="22">
        <v>174416</v>
      </c>
      <c r="I35" s="22">
        <v>171786</v>
      </c>
      <c r="J35" s="22">
        <v>483147</v>
      </c>
      <c r="K35" s="22">
        <v>147459</v>
      </c>
      <c r="L35" s="22">
        <v>154873</v>
      </c>
      <c r="M35" s="22">
        <v>153732</v>
      </c>
      <c r="N35" s="22">
        <v>456064</v>
      </c>
      <c r="O35" s="22">
        <v>166428</v>
      </c>
      <c r="P35" s="22">
        <v>151618</v>
      </c>
      <c r="Q35" s="22">
        <v>186693</v>
      </c>
      <c r="R35" s="22">
        <v>504739</v>
      </c>
      <c r="S35" s="22">
        <v>136626</v>
      </c>
      <c r="T35" s="22">
        <v>139700</v>
      </c>
      <c r="U35" s="22">
        <v>149622</v>
      </c>
      <c r="V35" s="22">
        <v>425948</v>
      </c>
      <c r="W35" s="22">
        <v>1869898</v>
      </c>
      <c r="X35" s="22">
        <v>2090635</v>
      </c>
      <c r="Y35" s="22">
        <v>-220737</v>
      </c>
      <c r="Z35" s="23">
        <v>-10.558371021244742</v>
      </c>
      <c r="AA35" s="20">
        <v>2090635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328680</v>
      </c>
      <c r="D38" s="20"/>
      <c r="E38" s="21">
        <v>250000</v>
      </c>
      <c r="F38" s="22">
        <v>250000</v>
      </c>
      <c r="G38" s="22"/>
      <c r="H38" s="22"/>
      <c r="I38" s="22">
        <v>96479</v>
      </c>
      <c r="J38" s="22">
        <v>96479</v>
      </c>
      <c r="K38" s="22">
        <v>3703</v>
      </c>
      <c r="L38" s="22">
        <v>21459</v>
      </c>
      <c r="M38" s="22"/>
      <c r="N38" s="22">
        <v>25162</v>
      </c>
      <c r="O38" s="22"/>
      <c r="P38" s="22">
        <v>64861</v>
      </c>
      <c r="Q38" s="22">
        <v>41544</v>
      </c>
      <c r="R38" s="22">
        <v>106405</v>
      </c>
      <c r="S38" s="22"/>
      <c r="T38" s="22">
        <v>15000</v>
      </c>
      <c r="U38" s="22">
        <v>4730</v>
      </c>
      <c r="V38" s="22">
        <v>19730</v>
      </c>
      <c r="W38" s="22">
        <v>247776</v>
      </c>
      <c r="X38" s="22">
        <v>250000</v>
      </c>
      <c r="Y38" s="22">
        <v>-2224</v>
      </c>
      <c r="Z38" s="23">
        <v>-0.88959999999999995</v>
      </c>
      <c r="AA38" s="20">
        <v>250000</v>
      </c>
    </row>
    <row r="39" spans="1:27" x14ac:dyDescent="0.25">
      <c r="A39" s="19" t="s">
        <v>65</v>
      </c>
      <c r="B39" s="15" t="s">
        <v>32</v>
      </c>
      <c r="C39" s="20">
        <v>1189528</v>
      </c>
      <c r="D39" s="20"/>
      <c r="E39" s="21">
        <v>1087450</v>
      </c>
      <c r="F39" s="22">
        <v>1087450</v>
      </c>
      <c r="G39" s="22">
        <v>90621</v>
      </c>
      <c r="H39" s="22">
        <v>90621</v>
      </c>
      <c r="I39" s="22">
        <v>90621</v>
      </c>
      <c r="J39" s="22">
        <v>271863</v>
      </c>
      <c r="K39" s="22">
        <v>90621</v>
      </c>
      <c r="L39" s="22">
        <v>90621</v>
      </c>
      <c r="M39" s="22">
        <v>90621</v>
      </c>
      <c r="N39" s="22">
        <v>271863</v>
      </c>
      <c r="O39" s="22">
        <v>90621</v>
      </c>
      <c r="P39" s="22">
        <v>90621</v>
      </c>
      <c r="Q39" s="22">
        <v>90621</v>
      </c>
      <c r="R39" s="22">
        <v>271863</v>
      </c>
      <c r="S39" s="22">
        <v>90621</v>
      </c>
      <c r="T39" s="22">
        <v>90621</v>
      </c>
      <c r="U39" s="22"/>
      <c r="V39" s="22">
        <v>181242</v>
      </c>
      <c r="W39" s="22">
        <v>996831</v>
      </c>
      <c r="X39" s="22">
        <v>1087450</v>
      </c>
      <c r="Y39" s="22">
        <v>-90619</v>
      </c>
      <c r="Z39" s="23">
        <v>-8.3331647432065843</v>
      </c>
      <c r="AA39" s="20">
        <v>1087450</v>
      </c>
    </row>
    <row r="40" spans="1:27" x14ac:dyDescent="0.25">
      <c r="A40" s="19" t="s">
        <v>66</v>
      </c>
      <c r="B40" s="15" t="s">
        <v>32</v>
      </c>
      <c r="C40" s="20">
        <v>1359459</v>
      </c>
      <c r="D40" s="20"/>
      <c r="E40" s="21">
        <v>1591000</v>
      </c>
      <c r="F40" s="22">
        <v>1591000</v>
      </c>
      <c r="G40" s="22">
        <v>132583</v>
      </c>
      <c r="H40" s="22">
        <v>132583</v>
      </c>
      <c r="I40" s="22">
        <v>132583</v>
      </c>
      <c r="J40" s="22">
        <v>397749</v>
      </c>
      <c r="K40" s="22">
        <v>132583</v>
      </c>
      <c r="L40" s="22">
        <v>132583</v>
      </c>
      <c r="M40" s="22">
        <v>132583</v>
      </c>
      <c r="N40" s="22">
        <v>397749</v>
      </c>
      <c r="O40" s="22">
        <v>132583</v>
      </c>
      <c r="P40" s="22">
        <v>132583</v>
      </c>
      <c r="Q40" s="22">
        <v>132583</v>
      </c>
      <c r="R40" s="22">
        <v>397749</v>
      </c>
      <c r="S40" s="22">
        <v>132583</v>
      </c>
      <c r="T40" s="22">
        <v>132583</v>
      </c>
      <c r="U40" s="22"/>
      <c r="V40" s="22">
        <v>265166</v>
      </c>
      <c r="W40" s="22">
        <v>1458413</v>
      </c>
      <c r="X40" s="22">
        <v>1591000</v>
      </c>
      <c r="Y40" s="22">
        <v>-132587</v>
      </c>
      <c r="Z40" s="23">
        <v>-8.3335637963544951</v>
      </c>
      <c r="AA40" s="20">
        <v>1591000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1357053</v>
      </c>
      <c r="D42" s="20"/>
      <c r="E42" s="21">
        <v>900900</v>
      </c>
      <c r="F42" s="22">
        <v>1165150</v>
      </c>
      <c r="G42" s="22">
        <v>6217</v>
      </c>
      <c r="H42" s="22">
        <v>3927</v>
      </c>
      <c r="I42" s="22">
        <v>3349</v>
      </c>
      <c r="J42" s="22">
        <v>13493</v>
      </c>
      <c r="K42" s="22">
        <v>13838</v>
      </c>
      <c r="L42" s="22">
        <v>4588</v>
      </c>
      <c r="M42" s="22">
        <v>7263</v>
      </c>
      <c r="N42" s="22">
        <v>25689</v>
      </c>
      <c r="O42" s="22">
        <v>172769</v>
      </c>
      <c r="P42" s="22">
        <v>14833</v>
      </c>
      <c r="Q42" s="22">
        <v>43518</v>
      </c>
      <c r="R42" s="22">
        <v>231120</v>
      </c>
      <c r="S42" s="22">
        <v>520</v>
      </c>
      <c r="T42" s="22">
        <v>443007</v>
      </c>
      <c r="U42" s="22">
        <v>270186</v>
      </c>
      <c r="V42" s="22">
        <v>713713</v>
      </c>
      <c r="W42" s="22">
        <v>984015</v>
      </c>
      <c r="X42" s="22">
        <v>1165150</v>
      </c>
      <c r="Y42" s="22">
        <v>-181135</v>
      </c>
      <c r="Z42" s="23">
        <v>-15.546067029996138</v>
      </c>
      <c r="AA42" s="20">
        <v>1165150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1567472</v>
      </c>
      <c r="D44" s="20"/>
      <c r="E44" s="21"/>
      <c r="F44" s="22">
        <v>1600000</v>
      </c>
      <c r="G44" s="22"/>
      <c r="H44" s="22">
        <v>10829</v>
      </c>
      <c r="I44" s="22">
        <v>975247</v>
      </c>
      <c r="J44" s="22">
        <v>986076</v>
      </c>
      <c r="K44" s="22">
        <v>3632</v>
      </c>
      <c r="L44" s="22">
        <v>20938</v>
      </c>
      <c r="M44" s="22">
        <v>12704</v>
      </c>
      <c r="N44" s="22">
        <v>37274</v>
      </c>
      <c r="O44" s="22">
        <v>127065</v>
      </c>
      <c r="P44" s="22">
        <v>84431</v>
      </c>
      <c r="Q44" s="22">
        <v>59318</v>
      </c>
      <c r="R44" s="22">
        <v>270814</v>
      </c>
      <c r="S44" s="22">
        <v>16006</v>
      </c>
      <c r="T44" s="22">
        <v>16373</v>
      </c>
      <c r="U44" s="22">
        <v>14805</v>
      </c>
      <c r="V44" s="22">
        <v>47184</v>
      </c>
      <c r="W44" s="22">
        <v>1341348</v>
      </c>
      <c r="X44" s="22">
        <v>1600000</v>
      </c>
      <c r="Y44" s="22">
        <v>-258652</v>
      </c>
      <c r="Z44" s="23">
        <v>-16.165750000000003</v>
      </c>
      <c r="AA44" s="20">
        <v>1600000</v>
      </c>
    </row>
    <row r="45" spans="1:27" x14ac:dyDescent="0.25">
      <c r="A45" s="19" t="s">
        <v>70</v>
      </c>
      <c r="B45" s="15" t="s">
        <v>32</v>
      </c>
      <c r="C45" s="20">
        <v>652271</v>
      </c>
      <c r="D45" s="20"/>
      <c r="E45" s="21">
        <v>629542</v>
      </c>
      <c r="F45" s="22">
        <v>575342</v>
      </c>
      <c r="G45" s="22">
        <v>1149</v>
      </c>
      <c r="H45" s="22">
        <v>37386</v>
      </c>
      <c r="I45" s="22">
        <v>37683</v>
      </c>
      <c r="J45" s="22">
        <v>76218</v>
      </c>
      <c r="K45" s="22">
        <v>102353</v>
      </c>
      <c r="L45" s="22">
        <v>53096</v>
      </c>
      <c r="M45" s="22">
        <v>3233</v>
      </c>
      <c r="N45" s="22">
        <v>158682</v>
      </c>
      <c r="O45" s="22">
        <v>1432</v>
      </c>
      <c r="P45" s="22">
        <v>242118</v>
      </c>
      <c r="Q45" s="22">
        <v>1631</v>
      </c>
      <c r="R45" s="22">
        <v>245181</v>
      </c>
      <c r="S45" s="22">
        <v>7511</v>
      </c>
      <c r="T45" s="22">
        <v>36971</v>
      </c>
      <c r="U45" s="22">
        <v>5418</v>
      </c>
      <c r="V45" s="22">
        <v>49900</v>
      </c>
      <c r="W45" s="22">
        <v>529981</v>
      </c>
      <c r="X45" s="22">
        <v>575342</v>
      </c>
      <c r="Y45" s="22">
        <v>-45361</v>
      </c>
      <c r="Z45" s="23">
        <v>-7.8841801919553935</v>
      </c>
      <c r="AA45" s="20">
        <v>575342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8305572</v>
      </c>
      <c r="D48" s="29">
        <f t="shared" ref="D48:Y48" si="1">SUM(D35:D47)</f>
        <v>0</v>
      </c>
      <c r="E48" s="30">
        <f t="shared" si="1"/>
        <v>6348344</v>
      </c>
      <c r="F48" s="31">
        <f t="shared" si="1"/>
        <v>8359577</v>
      </c>
      <c r="G48" s="31">
        <f t="shared" si="1"/>
        <v>367515</v>
      </c>
      <c r="H48" s="31">
        <f t="shared" si="1"/>
        <v>449762</v>
      </c>
      <c r="I48" s="31">
        <f t="shared" si="1"/>
        <v>1507748</v>
      </c>
      <c r="J48" s="31">
        <f t="shared" si="1"/>
        <v>2325025</v>
      </c>
      <c r="K48" s="31">
        <f t="shared" si="1"/>
        <v>494189</v>
      </c>
      <c r="L48" s="31">
        <f t="shared" si="1"/>
        <v>478158</v>
      </c>
      <c r="M48" s="31">
        <f t="shared" si="1"/>
        <v>400136</v>
      </c>
      <c r="N48" s="31">
        <f t="shared" si="1"/>
        <v>1372483</v>
      </c>
      <c r="O48" s="31">
        <f t="shared" si="1"/>
        <v>690898</v>
      </c>
      <c r="P48" s="31">
        <f t="shared" si="1"/>
        <v>781065</v>
      </c>
      <c r="Q48" s="31">
        <f t="shared" si="1"/>
        <v>555908</v>
      </c>
      <c r="R48" s="31">
        <f t="shared" si="1"/>
        <v>2027871</v>
      </c>
      <c r="S48" s="31">
        <f t="shared" si="1"/>
        <v>383867</v>
      </c>
      <c r="T48" s="31">
        <f t="shared" si="1"/>
        <v>874255</v>
      </c>
      <c r="U48" s="31">
        <f t="shared" si="1"/>
        <v>444761</v>
      </c>
      <c r="V48" s="31">
        <f t="shared" si="1"/>
        <v>1702883</v>
      </c>
      <c r="W48" s="31">
        <f t="shared" si="1"/>
        <v>7428262</v>
      </c>
      <c r="X48" s="31">
        <f t="shared" si="1"/>
        <v>8359577</v>
      </c>
      <c r="Y48" s="31">
        <f t="shared" si="1"/>
        <v>-931315</v>
      </c>
      <c r="Z48" s="32">
        <f>+IF(X48&lt;&gt;0,+(Y48/X48)*100,0)</f>
        <v>-11.14069527680647</v>
      </c>
      <c r="AA48" s="29">
        <f>SUM(AA35:AA47)</f>
        <v>8359577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-1124159</v>
      </c>
      <c r="D49" s="39">
        <f t="shared" si="2"/>
        <v>0</v>
      </c>
      <c r="E49" s="40">
        <f t="shared" si="2"/>
        <v>559164</v>
      </c>
      <c r="F49" s="41">
        <f t="shared" si="2"/>
        <v>-808551</v>
      </c>
      <c r="G49" s="41">
        <f t="shared" si="2"/>
        <v>898467</v>
      </c>
      <c r="H49" s="41">
        <f t="shared" si="2"/>
        <v>253288</v>
      </c>
      <c r="I49" s="41">
        <f t="shared" si="2"/>
        <v>-1749050</v>
      </c>
      <c r="J49" s="41">
        <f t="shared" si="2"/>
        <v>-597295</v>
      </c>
      <c r="K49" s="41">
        <f t="shared" si="2"/>
        <v>90555</v>
      </c>
      <c r="L49" s="41">
        <f t="shared" si="2"/>
        <v>153404</v>
      </c>
      <c r="M49" s="41">
        <f t="shared" si="2"/>
        <v>235312</v>
      </c>
      <c r="N49" s="41">
        <f t="shared" si="2"/>
        <v>479271</v>
      </c>
      <c r="O49" s="41">
        <f t="shared" si="2"/>
        <v>134386</v>
      </c>
      <c r="P49" s="41">
        <f t="shared" si="2"/>
        <v>-138939</v>
      </c>
      <c r="Q49" s="41">
        <f t="shared" si="2"/>
        <v>134046</v>
      </c>
      <c r="R49" s="41">
        <f t="shared" si="2"/>
        <v>129493</v>
      </c>
      <c r="S49" s="41">
        <f t="shared" si="2"/>
        <v>270793</v>
      </c>
      <c r="T49" s="41">
        <f t="shared" si="2"/>
        <v>-249485</v>
      </c>
      <c r="U49" s="41">
        <f t="shared" si="2"/>
        <v>139972</v>
      </c>
      <c r="V49" s="41">
        <f t="shared" si="2"/>
        <v>161280</v>
      </c>
      <c r="W49" s="41">
        <f t="shared" si="2"/>
        <v>172749</v>
      </c>
      <c r="X49" s="41">
        <f t="shared" si="2"/>
        <v>-808551</v>
      </c>
      <c r="Y49" s="41">
        <f t="shared" si="2"/>
        <v>981300</v>
      </c>
      <c r="Z49" s="42">
        <f>+IF(X49&lt;&gt;0,+(Y49/X49)*100,0)</f>
        <v>-121.36525710808594</v>
      </c>
      <c r="AA49" s="39">
        <f>+AA33-AA48</f>
        <v>-808551</v>
      </c>
    </row>
    <row r="50" spans="1:27" x14ac:dyDescent="0.25">
      <c r="A50" s="43" t="s">
        <v>75</v>
      </c>
      <c r="B50" s="15" t="s">
        <v>32</v>
      </c>
      <c r="C50" s="20">
        <v>21901770</v>
      </c>
      <c r="D50" s="20"/>
      <c r="E50" s="21">
        <v>16000000</v>
      </c>
      <c r="F50" s="22">
        <v>23887400</v>
      </c>
      <c r="G50" s="22"/>
      <c r="H50" s="22"/>
      <c r="I50" s="22">
        <v>1189062</v>
      </c>
      <c r="J50" s="22">
        <v>1189062</v>
      </c>
      <c r="K50" s="22"/>
      <c r="L50" s="22">
        <v>1017815</v>
      </c>
      <c r="M50" s="22">
        <v>1318906</v>
      </c>
      <c r="N50" s="22">
        <v>2336721</v>
      </c>
      <c r="O50" s="22">
        <v>291715</v>
      </c>
      <c r="P50" s="22">
        <v>230575</v>
      </c>
      <c r="Q50" s="22">
        <v>6321552</v>
      </c>
      <c r="R50" s="22">
        <v>6843842</v>
      </c>
      <c r="S50" s="22"/>
      <c r="T50" s="22">
        <v>2474110</v>
      </c>
      <c r="U50" s="22">
        <v>4435745</v>
      </c>
      <c r="V50" s="22">
        <v>6909855</v>
      </c>
      <c r="W50" s="22">
        <v>17279480</v>
      </c>
      <c r="X50" s="22">
        <v>23887400</v>
      </c>
      <c r="Y50" s="22">
        <v>-6607920</v>
      </c>
      <c r="Z50" s="23">
        <v>-27.662784564247261</v>
      </c>
      <c r="AA50" s="20">
        <v>23887400</v>
      </c>
    </row>
    <row r="51" spans="1:27" x14ac:dyDescent="0.25">
      <c r="A51" s="43" t="s">
        <v>76</v>
      </c>
      <c r="B51" s="15" t="s">
        <v>32</v>
      </c>
      <c r="C51" s="44">
        <v>801608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21579219</v>
      </c>
      <c r="D52" s="48">
        <f t="shared" si="3"/>
        <v>0</v>
      </c>
      <c r="E52" s="49">
        <f t="shared" si="3"/>
        <v>16559164</v>
      </c>
      <c r="F52" s="50">
        <f t="shared" si="3"/>
        <v>23078849</v>
      </c>
      <c r="G52" s="50">
        <f t="shared" si="3"/>
        <v>898467</v>
      </c>
      <c r="H52" s="50">
        <f t="shared" si="3"/>
        <v>253288</v>
      </c>
      <c r="I52" s="50">
        <f t="shared" si="3"/>
        <v>-559988</v>
      </c>
      <c r="J52" s="50">
        <f t="shared" si="3"/>
        <v>591767</v>
      </c>
      <c r="K52" s="50">
        <f t="shared" si="3"/>
        <v>90555</v>
      </c>
      <c r="L52" s="50">
        <f t="shared" si="3"/>
        <v>1171219</v>
      </c>
      <c r="M52" s="50">
        <f t="shared" si="3"/>
        <v>1554218</v>
      </c>
      <c r="N52" s="50">
        <f t="shared" si="3"/>
        <v>2815992</v>
      </c>
      <c r="O52" s="50">
        <f t="shared" si="3"/>
        <v>426101</v>
      </c>
      <c r="P52" s="50">
        <f t="shared" si="3"/>
        <v>91636</v>
      </c>
      <c r="Q52" s="50">
        <f t="shared" si="3"/>
        <v>6455598</v>
      </c>
      <c r="R52" s="50">
        <f t="shared" si="3"/>
        <v>6973335</v>
      </c>
      <c r="S52" s="50">
        <f t="shared" si="3"/>
        <v>270793</v>
      </c>
      <c r="T52" s="50">
        <f t="shared" si="3"/>
        <v>2224625</v>
      </c>
      <c r="U52" s="50">
        <f t="shared" si="3"/>
        <v>4575717</v>
      </c>
      <c r="V52" s="50">
        <f t="shared" si="3"/>
        <v>7071135</v>
      </c>
      <c r="W52" s="50">
        <f t="shared" si="3"/>
        <v>17452229</v>
      </c>
      <c r="X52" s="50">
        <f t="shared" si="3"/>
        <v>23078849</v>
      </c>
      <c r="Y52" s="50">
        <f t="shared" si="3"/>
        <v>-5626620</v>
      </c>
      <c r="Z52" s="51">
        <f>+IF(X52&lt;&gt;0,+(Y52/X52)*100,0)</f>
        <v>-24.37998532769117</v>
      </c>
      <c r="AA52" s="48">
        <f>SUM(AA49:AA51)</f>
        <v>23078849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21579219</v>
      </c>
      <c r="D54" s="54">
        <f>+D52-D53</f>
        <v>0</v>
      </c>
      <c r="E54" s="55">
        <f t="shared" si="4"/>
        <v>16559164</v>
      </c>
      <c r="F54" s="56">
        <f t="shared" si="4"/>
        <v>23078849</v>
      </c>
      <c r="G54" s="56">
        <f t="shared" si="4"/>
        <v>898467</v>
      </c>
      <c r="H54" s="56">
        <f t="shared" si="4"/>
        <v>253288</v>
      </c>
      <c r="I54" s="56">
        <f t="shared" si="4"/>
        <v>-559988</v>
      </c>
      <c r="J54" s="56">
        <f t="shared" si="4"/>
        <v>591767</v>
      </c>
      <c r="K54" s="56">
        <f t="shared" si="4"/>
        <v>90555</v>
      </c>
      <c r="L54" s="56">
        <f t="shared" si="4"/>
        <v>1171219</v>
      </c>
      <c r="M54" s="56">
        <f t="shared" si="4"/>
        <v>1554218</v>
      </c>
      <c r="N54" s="56">
        <f t="shared" si="4"/>
        <v>2815992</v>
      </c>
      <c r="O54" s="56">
        <f t="shared" si="4"/>
        <v>426101</v>
      </c>
      <c r="P54" s="56">
        <f t="shared" si="4"/>
        <v>91636</v>
      </c>
      <c r="Q54" s="56">
        <f t="shared" si="4"/>
        <v>6455598</v>
      </c>
      <c r="R54" s="56">
        <f t="shared" si="4"/>
        <v>6973335</v>
      </c>
      <c r="S54" s="56">
        <f t="shared" si="4"/>
        <v>270793</v>
      </c>
      <c r="T54" s="56">
        <f t="shared" si="4"/>
        <v>2224625</v>
      </c>
      <c r="U54" s="56">
        <f t="shared" si="4"/>
        <v>4575717</v>
      </c>
      <c r="V54" s="56">
        <f t="shared" si="4"/>
        <v>7071135</v>
      </c>
      <c r="W54" s="56">
        <f t="shared" si="4"/>
        <v>17452229</v>
      </c>
      <c r="X54" s="56">
        <f t="shared" si="4"/>
        <v>23078849</v>
      </c>
      <c r="Y54" s="56">
        <f t="shared" si="4"/>
        <v>-5626620</v>
      </c>
      <c r="Z54" s="57">
        <f>+IF(X54&lt;&gt;0,+(Y54/X54)*100,0)</f>
        <v>-24.37998532769117</v>
      </c>
      <c r="AA54" s="54">
        <f>+AA52-AA53</f>
        <v>23078849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21579219</v>
      </c>
      <c r="D57" s="48">
        <f>SUM(D54:D56)</f>
        <v>0</v>
      </c>
      <c r="E57" s="49">
        <f t="shared" si="5"/>
        <v>16559164</v>
      </c>
      <c r="F57" s="50">
        <f t="shared" si="5"/>
        <v>23078849</v>
      </c>
      <c r="G57" s="50">
        <f t="shared" si="5"/>
        <v>898467</v>
      </c>
      <c r="H57" s="50">
        <f t="shared" si="5"/>
        <v>253288</v>
      </c>
      <c r="I57" s="50">
        <f t="shared" si="5"/>
        <v>-559988</v>
      </c>
      <c r="J57" s="50">
        <f t="shared" si="5"/>
        <v>591767</v>
      </c>
      <c r="K57" s="50">
        <f t="shared" si="5"/>
        <v>90555</v>
      </c>
      <c r="L57" s="50">
        <f t="shared" si="5"/>
        <v>1171219</v>
      </c>
      <c r="M57" s="50">
        <f t="shared" si="5"/>
        <v>1554218</v>
      </c>
      <c r="N57" s="50">
        <f t="shared" si="5"/>
        <v>2815992</v>
      </c>
      <c r="O57" s="50">
        <f t="shared" si="5"/>
        <v>426101</v>
      </c>
      <c r="P57" s="50">
        <f t="shared" si="5"/>
        <v>91636</v>
      </c>
      <c r="Q57" s="50">
        <f t="shared" si="5"/>
        <v>6455598</v>
      </c>
      <c r="R57" s="50">
        <f t="shared" si="5"/>
        <v>6973335</v>
      </c>
      <c r="S57" s="50">
        <f t="shared" si="5"/>
        <v>270793</v>
      </c>
      <c r="T57" s="50">
        <f t="shared" si="5"/>
        <v>2224625</v>
      </c>
      <c r="U57" s="50">
        <f t="shared" si="5"/>
        <v>4575717</v>
      </c>
      <c r="V57" s="50">
        <f t="shared" si="5"/>
        <v>7071135</v>
      </c>
      <c r="W57" s="50">
        <f t="shared" si="5"/>
        <v>17452229</v>
      </c>
      <c r="X57" s="50">
        <f t="shared" si="5"/>
        <v>23078849</v>
      </c>
      <c r="Y57" s="50">
        <f t="shared" si="5"/>
        <v>-5626620</v>
      </c>
      <c r="Z57" s="51">
        <f>+IF(X57&lt;&gt;0,+(Y57/X57)*100,0)</f>
        <v>-24.37998532769117</v>
      </c>
      <c r="AA57" s="48">
        <f>SUM(AA54:AA56)</f>
        <v>23078849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21579219</v>
      </c>
      <c r="D60" s="65">
        <f>SUM(D57:D59)</f>
        <v>0</v>
      </c>
      <c r="E60" s="66">
        <f t="shared" si="6"/>
        <v>16559164</v>
      </c>
      <c r="F60" s="67">
        <f t="shared" si="6"/>
        <v>23078849</v>
      </c>
      <c r="G60" s="67">
        <f t="shared" si="6"/>
        <v>898467</v>
      </c>
      <c r="H60" s="67">
        <f t="shared" si="6"/>
        <v>253288</v>
      </c>
      <c r="I60" s="67">
        <f t="shared" si="6"/>
        <v>-559988</v>
      </c>
      <c r="J60" s="67">
        <f t="shared" si="6"/>
        <v>591767</v>
      </c>
      <c r="K60" s="67">
        <f t="shared" si="6"/>
        <v>90555</v>
      </c>
      <c r="L60" s="67">
        <f t="shared" si="6"/>
        <v>1171219</v>
      </c>
      <c r="M60" s="67">
        <f t="shared" si="6"/>
        <v>1554218</v>
      </c>
      <c r="N60" s="67">
        <f t="shared" si="6"/>
        <v>2815992</v>
      </c>
      <c r="O60" s="67">
        <f t="shared" si="6"/>
        <v>426101</v>
      </c>
      <c r="P60" s="67">
        <f t="shared" si="6"/>
        <v>91636</v>
      </c>
      <c r="Q60" s="67">
        <f t="shared" si="6"/>
        <v>6455598</v>
      </c>
      <c r="R60" s="67">
        <f t="shared" si="6"/>
        <v>6973335</v>
      </c>
      <c r="S60" s="67">
        <f t="shared" si="6"/>
        <v>270793</v>
      </c>
      <c r="T60" s="67">
        <f t="shared" si="6"/>
        <v>2224625</v>
      </c>
      <c r="U60" s="67">
        <f t="shared" si="6"/>
        <v>4575717</v>
      </c>
      <c r="V60" s="67">
        <f t="shared" si="6"/>
        <v>7071135</v>
      </c>
      <c r="W60" s="67">
        <f t="shared" si="6"/>
        <v>17452229</v>
      </c>
      <c r="X60" s="67">
        <f t="shared" si="6"/>
        <v>23078849</v>
      </c>
      <c r="Y60" s="67">
        <f t="shared" si="6"/>
        <v>-5626620</v>
      </c>
      <c r="Z60" s="68">
        <f>+IF(X60&lt;&gt;0,+(Y60/X60)*100,0)</f>
        <v>-24.37998532769117</v>
      </c>
      <c r="AA60" s="65">
        <f>SUM(AA57:AA59)</f>
        <v>23078849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9055853</v>
      </c>
      <c r="D7" s="20"/>
      <c r="E7" s="21">
        <v>20853226</v>
      </c>
      <c r="F7" s="22">
        <v>15835638</v>
      </c>
      <c r="G7" s="22">
        <v>1533807</v>
      </c>
      <c r="H7" s="22">
        <v>419920</v>
      </c>
      <c r="I7" s="22">
        <v>-559418</v>
      </c>
      <c r="J7" s="22">
        <v>1394309</v>
      </c>
      <c r="K7" s="22">
        <v>1237665</v>
      </c>
      <c r="L7" s="22">
        <v>764970</v>
      </c>
      <c r="M7" s="22">
        <v>1183201</v>
      </c>
      <c r="N7" s="22">
        <v>3185836</v>
      </c>
      <c r="O7" s="22">
        <v>3255121</v>
      </c>
      <c r="P7" s="22">
        <v>1860893</v>
      </c>
      <c r="Q7" s="22">
        <v>2486084</v>
      </c>
      <c r="R7" s="22">
        <v>7602098</v>
      </c>
      <c r="S7" s="22">
        <v>655437</v>
      </c>
      <c r="T7" s="22">
        <v>1291981</v>
      </c>
      <c r="U7" s="22">
        <v>1682871</v>
      </c>
      <c r="V7" s="22">
        <v>3630289</v>
      </c>
      <c r="W7" s="22">
        <v>15812532</v>
      </c>
      <c r="X7" s="22">
        <v>15835638</v>
      </c>
      <c r="Y7" s="22">
        <v>-23106</v>
      </c>
      <c r="Z7" s="23">
        <v>-0.14591139302376072</v>
      </c>
      <c r="AA7" s="20">
        <v>15835638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2160781</v>
      </c>
      <c r="D13" s="20"/>
      <c r="E13" s="21">
        <v>2389584</v>
      </c>
      <c r="F13" s="22">
        <v>3353300</v>
      </c>
      <c r="G13" s="22">
        <v>188553</v>
      </c>
      <c r="H13" s="22">
        <v>189939</v>
      </c>
      <c r="I13" s="22">
        <v>179977</v>
      </c>
      <c r="J13" s="22">
        <v>558469</v>
      </c>
      <c r="K13" s="22">
        <v>180339</v>
      </c>
      <c r="L13" s="22">
        <v>207951</v>
      </c>
      <c r="M13" s="22">
        <v>217213</v>
      </c>
      <c r="N13" s="22">
        <v>605503</v>
      </c>
      <c r="O13" s="22">
        <v>215360</v>
      </c>
      <c r="P13" s="22">
        <v>221882</v>
      </c>
      <c r="Q13" s="22">
        <v>214954</v>
      </c>
      <c r="R13" s="22">
        <v>652196</v>
      </c>
      <c r="S13" s="22">
        <v>229666</v>
      </c>
      <c r="T13" s="22">
        <v>246730</v>
      </c>
      <c r="U13" s="22">
        <v>239842</v>
      </c>
      <c r="V13" s="22">
        <v>716238</v>
      </c>
      <c r="W13" s="22">
        <v>2532406</v>
      </c>
      <c r="X13" s="22">
        <v>3353300</v>
      </c>
      <c r="Y13" s="22">
        <v>-820894</v>
      </c>
      <c r="Z13" s="23">
        <v>-24.480183699639159</v>
      </c>
      <c r="AA13" s="20">
        <v>3353300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14348094</v>
      </c>
      <c r="D26" s="20"/>
      <c r="E26" s="21">
        <v>15552000</v>
      </c>
      <c r="F26" s="22">
        <v>17932715</v>
      </c>
      <c r="G26" s="22">
        <v>9471373</v>
      </c>
      <c r="H26" s="22"/>
      <c r="I26" s="22"/>
      <c r="J26" s="22">
        <v>9471373</v>
      </c>
      <c r="K26" s="22"/>
      <c r="L26" s="22"/>
      <c r="M26" s="22">
        <v>7583500</v>
      </c>
      <c r="N26" s="22">
        <v>7583500</v>
      </c>
      <c r="O26" s="22"/>
      <c r="P26" s="22"/>
      <c r="Q26" s="22"/>
      <c r="R26" s="22"/>
      <c r="S26" s="22"/>
      <c r="T26" s="22"/>
      <c r="U26" s="22">
        <v>2115913</v>
      </c>
      <c r="V26" s="22">
        <v>2115913</v>
      </c>
      <c r="W26" s="22">
        <v>19170786</v>
      </c>
      <c r="X26" s="22">
        <v>17932715</v>
      </c>
      <c r="Y26" s="22">
        <v>1238071</v>
      </c>
      <c r="Z26" s="23">
        <v>6.9039796818273196</v>
      </c>
      <c r="AA26" s="20">
        <v>17932715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10227778</v>
      </c>
      <c r="D29" s="20"/>
      <c r="E29" s="21">
        <v>12887449</v>
      </c>
      <c r="F29" s="22">
        <v>281300</v>
      </c>
      <c r="G29" s="22">
        <v>967158</v>
      </c>
      <c r="H29" s="22">
        <v>967158</v>
      </c>
      <c r="I29" s="22">
        <v>980290</v>
      </c>
      <c r="J29" s="22">
        <v>2914606</v>
      </c>
      <c r="K29" s="22">
        <v>988102</v>
      </c>
      <c r="L29" s="22">
        <v>987691</v>
      </c>
      <c r="M29" s="22">
        <v>987248</v>
      </c>
      <c r="N29" s="22">
        <v>2963041</v>
      </c>
      <c r="O29" s="22">
        <v>987248</v>
      </c>
      <c r="P29" s="22">
        <v>23232</v>
      </c>
      <c r="Q29" s="22">
        <v>-6777017</v>
      </c>
      <c r="R29" s="22">
        <v>-5766537</v>
      </c>
      <c r="S29" s="22">
        <v>24260</v>
      </c>
      <c r="T29" s="22">
        <v>24465</v>
      </c>
      <c r="U29" s="22">
        <v>156660</v>
      </c>
      <c r="V29" s="22">
        <v>205385</v>
      </c>
      <c r="W29" s="22">
        <v>316495</v>
      </c>
      <c r="X29" s="22">
        <v>281300</v>
      </c>
      <c r="Y29" s="22">
        <v>35195</v>
      </c>
      <c r="Z29" s="23">
        <v>12.511553501599714</v>
      </c>
      <c r="AA29" s="20">
        <v>281300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-107578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35684928</v>
      </c>
      <c r="D33" s="29">
        <f t="shared" ref="D33:Y33" si="0">SUM(D6:D32)</f>
        <v>0</v>
      </c>
      <c r="E33" s="30">
        <f t="shared" si="0"/>
        <v>51682259</v>
      </c>
      <c r="F33" s="31">
        <f t="shared" si="0"/>
        <v>37402953</v>
      </c>
      <c r="G33" s="31">
        <f t="shared" si="0"/>
        <v>12160891</v>
      </c>
      <c r="H33" s="31">
        <f t="shared" si="0"/>
        <v>1577017</v>
      </c>
      <c r="I33" s="31">
        <f t="shared" si="0"/>
        <v>600849</v>
      </c>
      <c r="J33" s="31">
        <f t="shared" si="0"/>
        <v>14338757</v>
      </c>
      <c r="K33" s="31">
        <f t="shared" si="0"/>
        <v>2406106</v>
      </c>
      <c r="L33" s="31">
        <f t="shared" si="0"/>
        <v>1960612</v>
      </c>
      <c r="M33" s="31">
        <f t="shared" si="0"/>
        <v>9971162</v>
      </c>
      <c r="N33" s="31">
        <f t="shared" si="0"/>
        <v>14337880</v>
      </c>
      <c r="O33" s="31">
        <f t="shared" si="0"/>
        <v>4457729</v>
      </c>
      <c r="P33" s="31">
        <f t="shared" si="0"/>
        <v>2106007</v>
      </c>
      <c r="Q33" s="31">
        <f t="shared" si="0"/>
        <v>-4075979</v>
      </c>
      <c r="R33" s="31">
        <f t="shared" si="0"/>
        <v>2487757</v>
      </c>
      <c r="S33" s="31">
        <f t="shared" si="0"/>
        <v>909363</v>
      </c>
      <c r="T33" s="31">
        <f t="shared" si="0"/>
        <v>1563176</v>
      </c>
      <c r="U33" s="31">
        <f t="shared" si="0"/>
        <v>4195286</v>
      </c>
      <c r="V33" s="31">
        <f t="shared" si="0"/>
        <v>6667825</v>
      </c>
      <c r="W33" s="31">
        <f t="shared" si="0"/>
        <v>37832219</v>
      </c>
      <c r="X33" s="31">
        <f t="shared" si="0"/>
        <v>37402953</v>
      </c>
      <c r="Y33" s="31">
        <f t="shared" si="0"/>
        <v>429266</v>
      </c>
      <c r="Z33" s="32">
        <f>+IF(X33&lt;&gt;0,+(Y33/X33)*100,0)</f>
        <v>1.1476794358990854</v>
      </c>
      <c r="AA33" s="29">
        <f>SUM(AA6:AA32)</f>
        <v>37402953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6954599</v>
      </c>
      <c r="D35" s="20"/>
      <c r="E35" s="21">
        <v>8511012</v>
      </c>
      <c r="F35" s="22">
        <v>8566249</v>
      </c>
      <c r="G35" s="22">
        <v>599329</v>
      </c>
      <c r="H35" s="22">
        <v>592219</v>
      </c>
      <c r="I35" s="22">
        <v>669234</v>
      </c>
      <c r="J35" s="22">
        <v>1860782</v>
      </c>
      <c r="K35" s="22">
        <v>648858</v>
      </c>
      <c r="L35" s="22">
        <v>612959</v>
      </c>
      <c r="M35" s="22">
        <v>1024656</v>
      </c>
      <c r="N35" s="22">
        <v>2286473</v>
      </c>
      <c r="O35" s="22">
        <v>708730</v>
      </c>
      <c r="P35" s="22">
        <v>661829</v>
      </c>
      <c r="Q35" s="22">
        <v>628655</v>
      </c>
      <c r="R35" s="22">
        <v>1999214</v>
      </c>
      <c r="S35" s="22">
        <v>704977</v>
      </c>
      <c r="T35" s="22">
        <v>728281</v>
      </c>
      <c r="U35" s="22">
        <v>749949</v>
      </c>
      <c r="V35" s="22">
        <v>2183207</v>
      </c>
      <c r="W35" s="22">
        <v>8329676</v>
      </c>
      <c r="X35" s="22">
        <v>8566249</v>
      </c>
      <c r="Y35" s="22">
        <v>-236573</v>
      </c>
      <c r="Z35" s="23">
        <v>-2.7616871748649849</v>
      </c>
      <c r="AA35" s="20">
        <v>8566249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12625101</v>
      </c>
      <c r="D38" s="20"/>
      <c r="E38" s="21">
        <v>16045000</v>
      </c>
      <c r="F38" s="22">
        <v>18125714</v>
      </c>
      <c r="G38" s="22">
        <v>123569</v>
      </c>
      <c r="H38" s="22">
        <v>834897</v>
      </c>
      <c r="I38" s="22">
        <v>846368</v>
      </c>
      <c r="J38" s="22">
        <v>1804834</v>
      </c>
      <c r="K38" s="22">
        <v>1843600</v>
      </c>
      <c r="L38" s="22">
        <v>259220</v>
      </c>
      <c r="M38" s="22">
        <v>788047</v>
      </c>
      <c r="N38" s="22">
        <v>2890867</v>
      </c>
      <c r="O38" s="22">
        <v>1308740</v>
      </c>
      <c r="P38" s="22">
        <v>1196338</v>
      </c>
      <c r="Q38" s="22">
        <v>1105679</v>
      </c>
      <c r="R38" s="22">
        <v>3610757</v>
      </c>
      <c r="S38" s="22">
        <v>1134757</v>
      </c>
      <c r="T38" s="22">
        <v>1204138</v>
      </c>
      <c r="U38" s="22">
        <v>4029399</v>
      </c>
      <c r="V38" s="22">
        <v>6368294</v>
      </c>
      <c r="W38" s="22">
        <v>14674752</v>
      </c>
      <c r="X38" s="22">
        <v>18125714</v>
      </c>
      <c r="Y38" s="22">
        <v>-3450962</v>
      </c>
      <c r="Z38" s="23">
        <v>-19.039040337941998</v>
      </c>
      <c r="AA38" s="20">
        <v>18125714</v>
      </c>
    </row>
    <row r="39" spans="1:27" x14ac:dyDescent="0.25">
      <c r="A39" s="19" t="s">
        <v>65</v>
      </c>
      <c r="B39" s="15" t="s">
        <v>32</v>
      </c>
      <c r="C39" s="20">
        <v>1109705</v>
      </c>
      <c r="D39" s="20"/>
      <c r="E39" s="21">
        <v>2505891</v>
      </c>
      <c r="F39" s="22">
        <v>-61346</v>
      </c>
      <c r="G39" s="22"/>
      <c r="H39" s="22"/>
      <c r="I39" s="22"/>
      <c r="J39" s="22"/>
      <c r="K39" s="22"/>
      <c r="L39" s="22"/>
      <c r="M39" s="22">
        <v>1254998</v>
      </c>
      <c r="N39" s="22">
        <v>1254998</v>
      </c>
      <c r="O39" s="22"/>
      <c r="P39" s="22"/>
      <c r="Q39" s="22">
        <v>-776403</v>
      </c>
      <c r="R39" s="22">
        <v>-776403</v>
      </c>
      <c r="S39" s="22"/>
      <c r="T39" s="22"/>
      <c r="U39" s="22"/>
      <c r="V39" s="22"/>
      <c r="W39" s="22">
        <v>478595</v>
      </c>
      <c r="X39" s="22">
        <v>-61346</v>
      </c>
      <c r="Y39" s="22">
        <v>539941</v>
      </c>
      <c r="Z39" s="23">
        <v>-880.15681544028951</v>
      </c>
      <c r="AA39" s="20">
        <v>-61346</v>
      </c>
    </row>
    <row r="40" spans="1:27" x14ac:dyDescent="0.25">
      <c r="A40" s="19" t="s">
        <v>66</v>
      </c>
      <c r="B40" s="15" t="s">
        <v>32</v>
      </c>
      <c r="C40" s="20">
        <v>1000745</v>
      </c>
      <c r="D40" s="20"/>
      <c r="E40" s="21">
        <v>3899188</v>
      </c>
      <c r="F40" s="22">
        <v>3899188</v>
      </c>
      <c r="G40" s="22"/>
      <c r="H40" s="22"/>
      <c r="I40" s="22">
        <v>974796</v>
      </c>
      <c r="J40" s="22">
        <v>974796</v>
      </c>
      <c r="K40" s="22"/>
      <c r="L40" s="22"/>
      <c r="M40" s="22">
        <v>974796</v>
      </c>
      <c r="N40" s="22">
        <v>974796</v>
      </c>
      <c r="O40" s="22"/>
      <c r="P40" s="22"/>
      <c r="Q40" s="22">
        <v>974796</v>
      </c>
      <c r="R40" s="22">
        <v>974796</v>
      </c>
      <c r="S40" s="22"/>
      <c r="T40" s="22"/>
      <c r="U40" s="22">
        <v>974796</v>
      </c>
      <c r="V40" s="22">
        <v>974796</v>
      </c>
      <c r="W40" s="22">
        <v>3899184</v>
      </c>
      <c r="X40" s="22">
        <v>3899188</v>
      </c>
      <c r="Y40" s="22">
        <v>-4</v>
      </c>
      <c r="Z40" s="23"/>
      <c r="AA40" s="20">
        <v>3899188</v>
      </c>
    </row>
    <row r="41" spans="1:27" x14ac:dyDescent="0.25">
      <c r="A41" s="19" t="s">
        <v>40</v>
      </c>
      <c r="B41" s="15" t="s">
        <v>32</v>
      </c>
      <c r="C41" s="20">
        <v>133309</v>
      </c>
      <c r="D41" s="20"/>
      <c r="E41" s="21">
        <v>33798</v>
      </c>
      <c r="F41" s="22">
        <v>33798</v>
      </c>
      <c r="G41" s="22"/>
      <c r="H41" s="22"/>
      <c r="I41" s="22"/>
      <c r="J41" s="22"/>
      <c r="K41" s="22"/>
      <c r="L41" s="22"/>
      <c r="M41" s="22">
        <v>61141</v>
      </c>
      <c r="N41" s="22">
        <v>61141</v>
      </c>
      <c r="O41" s="22"/>
      <c r="P41" s="22"/>
      <c r="Q41" s="22"/>
      <c r="R41" s="22"/>
      <c r="S41" s="22"/>
      <c r="T41" s="22"/>
      <c r="U41" s="22">
        <v>55998</v>
      </c>
      <c r="V41" s="22">
        <v>55998</v>
      </c>
      <c r="W41" s="22">
        <v>117139</v>
      </c>
      <c r="X41" s="22">
        <v>33798</v>
      </c>
      <c r="Y41" s="22">
        <v>83341</v>
      </c>
      <c r="Z41" s="23">
        <v>246.5855967808746</v>
      </c>
      <c r="AA41" s="20">
        <v>33798</v>
      </c>
    </row>
    <row r="42" spans="1:27" x14ac:dyDescent="0.25">
      <c r="A42" s="19" t="s">
        <v>67</v>
      </c>
      <c r="B42" s="15" t="s">
        <v>32</v>
      </c>
      <c r="C42" s="20">
        <v>1327735</v>
      </c>
      <c r="D42" s="20"/>
      <c r="E42" s="21">
        <v>1519553</v>
      </c>
      <c r="F42" s="22">
        <v>1744553</v>
      </c>
      <c r="G42" s="22">
        <v>134441</v>
      </c>
      <c r="H42" s="22">
        <v>122782</v>
      </c>
      <c r="I42" s="22">
        <v>29479</v>
      </c>
      <c r="J42" s="22">
        <v>286702</v>
      </c>
      <c r="K42" s="22">
        <v>139584</v>
      </c>
      <c r="L42" s="22">
        <v>119659</v>
      </c>
      <c r="M42" s="22">
        <v>206287</v>
      </c>
      <c r="N42" s="22">
        <v>465530</v>
      </c>
      <c r="O42" s="22">
        <v>194363</v>
      </c>
      <c r="P42" s="22">
        <v>123034</v>
      </c>
      <c r="Q42" s="22">
        <v>11846</v>
      </c>
      <c r="R42" s="22">
        <v>329243</v>
      </c>
      <c r="S42" s="22">
        <v>96287</v>
      </c>
      <c r="T42" s="22">
        <v>19919</v>
      </c>
      <c r="U42" s="22">
        <v>112606</v>
      </c>
      <c r="V42" s="22">
        <v>228812</v>
      </c>
      <c r="W42" s="22">
        <v>1310287</v>
      </c>
      <c r="X42" s="22">
        <v>1744553</v>
      </c>
      <c r="Y42" s="22">
        <v>-434266</v>
      </c>
      <c r="Z42" s="23">
        <v>-24.892680245312125</v>
      </c>
      <c r="AA42" s="20">
        <v>1744553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5511261</v>
      </c>
      <c r="D44" s="20"/>
      <c r="E44" s="21"/>
      <c r="F44" s="22">
        <v>3554976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>
        <v>9050</v>
      </c>
      <c r="R44" s="22">
        <v>9050</v>
      </c>
      <c r="S44" s="22">
        <v>1242</v>
      </c>
      <c r="T44" s="22"/>
      <c r="U44" s="22"/>
      <c r="V44" s="22">
        <v>1242</v>
      </c>
      <c r="W44" s="22">
        <v>10292</v>
      </c>
      <c r="X44" s="22">
        <v>3554976</v>
      </c>
      <c r="Y44" s="22">
        <v>-3544684</v>
      </c>
      <c r="Z44" s="23">
        <v>-99.710490309920516</v>
      </c>
      <c r="AA44" s="20">
        <v>3554976</v>
      </c>
    </row>
    <row r="45" spans="1:27" x14ac:dyDescent="0.25">
      <c r="A45" s="19" t="s">
        <v>70</v>
      </c>
      <c r="B45" s="15" t="s">
        <v>32</v>
      </c>
      <c r="C45" s="20">
        <v>2198447</v>
      </c>
      <c r="D45" s="20"/>
      <c r="E45" s="21">
        <v>4547321</v>
      </c>
      <c r="F45" s="22">
        <v>3002733</v>
      </c>
      <c r="G45" s="22">
        <v>151016</v>
      </c>
      <c r="H45" s="22">
        <v>171594</v>
      </c>
      <c r="I45" s="22">
        <v>329265</v>
      </c>
      <c r="J45" s="22">
        <v>651875</v>
      </c>
      <c r="K45" s="22">
        <v>191331</v>
      </c>
      <c r="L45" s="22">
        <v>144213</v>
      </c>
      <c r="M45" s="22">
        <v>145269</v>
      </c>
      <c r="N45" s="22">
        <v>480813</v>
      </c>
      <c r="O45" s="22">
        <v>187874</v>
      </c>
      <c r="P45" s="22">
        <v>160445</v>
      </c>
      <c r="Q45" s="22">
        <v>152331</v>
      </c>
      <c r="R45" s="22">
        <v>500650</v>
      </c>
      <c r="S45" s="22">
        <v>197007</v>
      </c>
      <c r="T45" s="22">
        <v>167057</v>
      </c>
      <c r="U45" s="22">
        <v>275257</v>
      </c>
      <c r="V45" s="22">
        <v>639321</v>
      </c>
      <c r="W45" s="22">
        <v>2272659</v>
      </c>
      <c r="X45" s="22">
        <v>3002733</v>
      </c>
      <c r="Y45" s="22">
        <v>-730074</v>
      </c>
      <c r="Z45" s="23">
        <v>-24.313650264608942</v>
      </c>
      <c r="AA45" s="20">
        <v>3002733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30860902</v>
      </c>
      <c r="D48" s="29">
        <f t="shared" ref="D48:Y48" si="1">SUM(D35:D47)</f>
        <v>0</v>
      </c>
      <c r="E48" s="30">
        <f t="shared" si="1"/>
        <v>37061763</v>
      </c>
      <c r="F48" s="31">
        <f t="shared" si="1"/>
        <v>38865865</v>
      </c>
      <c r="G48" s="31">
        <f t="shared" si="1"/>
        <v>1008355</v>
      </c>
      <c r="H48" s="31">
        <f t="shared" si="1"/>
        <v>1721492</v>
      </c>
      <c r="I48" s="31">
        <f t="shared" si="1"/>
        <v>2849142</v>
      </c>
      <c r="J48" s="31">
        <f t="shared" si="1"/>
        <v>5578989</v>
      </c>
      <c r="K48" s="31">
        <f t="shared" si="1"/>
        <v>2823373</v>
      </c>
      <c r="L48" s="31">
        <f t="shared" si="1"/>
        <v>1136051</v>
      </c>
      <c r="M48" s="31">
        <f t="shared" si="1"/>
        <v>4455194</v>
      </c>
      <c r="N48" s="31">
        <f t="shared" si="1"/>
        <v>8414618</v>
      </c>
      <c r="O48" s="31">
        <f t="shared" si="1"/>
        <v>2399707</v>
      </c>
      <c r="P48" s="31">
        <f t="shared" si="1"/>
        <v>2141646</v>
      </c>
      <c r="Q48" s="31">
        <f t="shared" si="1"/>
        <v>2105954</v>
      </c>
      <c r="R48" s="31">
        <f t="shared" si="1"/>
        <v>6647307</v>
      </c>
      <c r="S48" s="31">
        <f t="shared" si="1"/>
        <v>2134270</v>
      </c>
      <c r="T48" s="31">
        <f t="shared" si="1"/>
        <v>2119395</v>
      </c>
      <c r="U48" s="31">
        <f t="shared" si="1"/>
        <v>6198005</v>
      </c>
      <c r="V48" s="31">
        <f t="shared" si="1"/>
        <v>10451670</v>
      </c>
      <c r="W48" s="31">
        <f t="shared" si="1"/>
        <v>31092584</v>
      </c>
      <c r="X48" s="31">
        <f t="shared" si="1"/>
        <v>38865865</v>
      </c>
      <c r="Y48" s="31">
        <f t="shared" si="1"/>
        <v>-7773281</v>
      </c>
      <c r="Z48" s="32">
        <f>+IF(X48&lt;&gt;0,+(Y48/X48)*100,0)</f>
        <v>-20.000277878801874</v>
      </c>
      <c r="AA48" s="29">
        <f>SUM(AA35:AA47)</f>
        <v>38865865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4824026</v>
      </c>
      <c r="D49" s="39">
        <f t="shared" si="2"/>
        <v>0</v>
      </c>
      <c r="E49" s="40">
        <f t="shared" si="2"/>
        <v>14620496</v>
      </c>
      <c r="F49" s="41">
        <f t="shared" si="2"/>
        <v>-1462912</v>
      </c>
      <c r="G49" s="41">
        <f t="shared" si="2"/>
        <v>11152536</v>
      </c>
      <c r="H49" s="41">
        <f t="shared" si="2"/>
        <v>-144475</v>
      </c>
      <c r="I49" s="41">
        <f t="shared" si="2"/>
        <v>-2248293</v>
      </c>
      <c r="J49" s="41">
        <f t="shared" si="2"/>
        <v>8759768</v>
      </c>
      <c r="K49" s="41">
        <f t="shared" si="2"/>
        <v>-417267</v>
      </c>
      <c r="L49" s="41">
        <f t="shared" si="2"/>
        <v>824561</v>
      </c>
      <c r="M49" s="41">
        <f t="shared" si="2"/>
        <v>5515968</v>
      </c>
      <c r="N49" s="41">
        <f t="shared" si="2"/>
        <v>5923262</v>
      </c>
      <c r="O49" s="41">
        <f t="shared" si="2"/>
        <v>2058022</v>
      </c>
      <c r="P49" s="41">
        <f t="shared" si="2"/>
        <v>-35639</v>
      </c>
      <c r="Q49" s="41">
        <f t="shared" si="2"/>
        <v>-6181933</v>
      </c>
      <c r="R49" s="41">
        <f t="shared" si="2"/>
        <v>-4159550</v>
      </c>
      <c r="S49" s="41">
        <f t="shared" si="2"/>
        <v>-1224907</v>
      </c>
      <c r="T49" s="41">
        <f t="shared" si="2"/>
        <v>-556219</v>
      </c>
      <c r="U49" s="41">
        <f t="shared" si="2"/>
        <v>-2002719</v>
      </c>
      <c r="V49" s="41">
        <f t="shared" si="2"/>
        <v>-3783845</v>
      </c>
      <c r="W49" s="41">
        <f t="shared" si="2"/>
        <v>6739635</v>
      </c>
      <c r="X49" s="41">
        <f t="shared" si="2"/>
        <v>-1462912</v>
      </c>
      <c r="Y49" s="41">
        <f t="shared" si="2"/>
        <v>8202547</v>
      </c>
      <c r="Z49" s="42">
        <f>+IF(X49&lt;&gt;0,+(Y49/X49)*100,0)</f>
        <v>-560.69996007962197</v>
      </c>
      <c r="AA49" s="39">
        <f>+AA33-AA48</f>
        <v>-1462912</v>
      </c>
    </row>
    <row r="50" spans="1:27" x14ac:dyDescent="0.25">
      <c r="A50" s="43" t="s">
        <v>75</v>
      </c>
      <c r="B50" s="15" t="s">
        <v>32</v>
      </c>
      <c r="C50" s="20">
        <v>1199695</v>
      </c>
      <c r="D50" s="20"/>
      <c r="E50" s="21">
        <v>2500000</v>
      </c>
      <c r="F50" s="22">
        <v>3000000</v>
      </c>
      <c r="G50" s="22"/>
      <c r="H50" s="22"/>
      <c r="I50" s="22"/>
      <c r="J50" s="22"/>
      <c r="K50" s="22"/>
      <c r="L50" s="22"/>
      <c r="M50" s="22">
        <v>689338</v>
      </c>
      <c r="N50" s="22">
        <v>689338</v>
      </c>
      <c r="O50" s="22"/>
      <c r="P50" s="22">
        <v>651721</v>
      </c>
      <c r="Q50" s="22">
        <v>1074577</v>
      </c>
      <c r="R50" s="22">
        <v>1726298</v>
      </c>
      <c r="S50" s="22"/>
      <c r="T50" s="22"/>
      <c r="U50" s="22">
        <v>584324</v>
      </c>
      <c r="V50" s="22">
        <v>584324</v>
      </c>
      <c r="W50" s="22">
        <v>2999960</v>
      </c>
      <c r="X50" s="22">
        <v>3000000</v>
      </c>
      <c r="Y50" s="22">
        <v>-40</v>
      </c>
      <c r="Z50" s="23"/>
      <c r="AA50" s="20">
        <v>3000000</v>
      </c>
    </row>
    <row r="51" spans="1:27" x14ac:dyDescent="0.25">
      <c r="A51" s="43" t="s">
        <v>76</v>
      </c>
      <c r="B51" s="15" t="s">
        <v>32</v>
      </c>
      <c r="C51" s="44">
        <v>36800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6060521</v>
      </c>
      <c r="D52" s="48">
        <f t="shared" si="3"/>
        <v>0</v>
      </c>
      <c r="E52" s="49">
        <f t="shared" si="3"/>
        <v>17120496</v>
      </c>
      <c r="F52" s="50">
        <f t="shared" si="3"/>
        <v>1537088</v>
      </c>
      <c r="G52" s="50">
        <f t="shared" si="3"/>
        <v>11152536</v>
      </c>
      <c r="H52" s="50">
        <f t="shared" si="3"/>
        <v>-144475</v>
      </c>
      <c r="I52" s="50">
        <f t="shared" si="3"/>
        <v>-2248293</v>
      </c>
      <c r="J52" s="50">
        <f t="shared" si="3"/>
        <v>8759768</v>
      </c>
      <c r="K52" s="50">
        <f t="shared" si="3"/>
        <v>-417267</v>
      </c>
      <c r="L52" s="50">
        <f t="shared" si="3"/>
        <v>824561</v>
      </c>
      <c r="M52" s="50">
        <f t="shared" si="3"/>
        <v>6205306</v>
      </c>
      <c r="N52" s="50">
        <f t="shared" si="3"/>
        <v>6612600</v>
      </c>
      <c r="O52" s="50">
        <f t="shared" si="3"/>
        <v>2058022</v>
      </c>
      <c r="P52" s="50">
        <f t="shared" si="3"/>
        <v>616082</v>
      </c>
      <c r="Q52" s="50">
        <f t="shared" si="3"/>
        <v>-5107356</v>
      </c>
      <c r="R52" s="50">
        <f t="shared" si="3"/>
        <v>-2433252</v>
      </c>
      <c r="S52" s="50">
        <f t="shared" si="3"/>
        <v>-1224907</v>
      </c>
      <c r="T52" s="50">
        <f t="shared" si="3"/>
        <v>-556219</v>
      </c>
      <c r="U52" s="50">
        <f t="shared" si="3"/>
        <v>-1418395</v>
      </c>
      <c r="V52" s="50">
        <f t="shared" si="3"/>
        <v>-3199521</v>
      </c>
      <c r="W52" s="50">
        <f t="shared" si="3"/>
        <v>9739595</v>
      </c>
      <c r="X52" s="50">
        <f t="shared" si="3"/>
        <v>1537088</v>
      </c>
      <c r="Y52" s="50">
        <f t="shared" si="3"/>
        <v>8202507</v>
      </c>
      <c r="Z52" s="51">
        <f>+IF(X52&lt;&gt;0,+(Y52/X52)*100,0)</f>
        <v>533.6393882458259</v>
      </c>
      <c r="AA52" s="48">
        <f>SUM(AA49:AA51)</f>
        <v>1537088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6060521</v>
      </c>
      <c r="D54" s="54">
        <f>+D52-D53</f>
        <v>0</v>
      </c>
      <c r="E54" s="55">
        <f t="shared" si="4"/>
        <v>17120496</v>
      </c>
      <c r="F54" s="56">
        <f t="shared" si="4"/>
        <v>1537088</v>
      </c>
      <c r="G54" s="56">
        <f t="shared" si="4"/>
        <v>11152536</v>
      </c>
      <c r="H54" s="56">
        <f t="shared" si="4"/>
        <v>-144475</v>
      </c>
      <c r="I54" s="56">
        <f t="shared" si="4"/>
        <v>-2248293</v>
      </c>
      <c r="J54" s="56">
        <f t="shared" si="4"/>
        <v>8759768</v>
      </c>
      <c r="K54" s="56">
        <f t="shared" si="4"/>
        <v>-417267</v>
      </c>
      <c r="L54" s="56">
        <f t="shared" si="4"/>
        <v>824561</v>
      </c>
      <c r="M54" s="56">
        <f t="shared" si="4"/>
        <v>6205306</v>
      </c>
      <c r="N54" s="56">
        <f t="shared" si="4"/>
        <v>6612600</v>
      </c>
      <c r="O54" s="56">
        <f t="shared" si="4"/>
        <v>2058022</v>
      </c>
      <c r="P54" s="56">
        <f t="shared" si="4"/>
        <v>616082</v>
      </c>
      <c r="Q54" s="56">
        <f t="shared" si="4"/>
        <v>-5107356</v>
      </c>
      <c r="R54" s="56">
        <f t="shared" si="4"/>
        <v>-2433252</v>
      </c>
      <c r="S54" s="56">
        <f t="shared" si="4"/>
        <v>-1224907</v>
      </c>
      <c r="T54" s="56">
        <f t="shared" si="4"/>
        <v>-556219</v>
      </c>
      <c r="U54" s="56">
        <f t="shared" si="4"/>
        <v>-1418395</v>
      </c>
      <c r="V54" s="56">
        <f t="shared" si="4"/>
        <v>-3199521</v>
      </c>
      <c r="W54" s="56">
        <f t="shared" si="4"/>
        <v>9739595</v>
      </c>
      <c r="X54" s="56">
        <f t="shared" si="4"/>
        <v>1537088</v>
      </c>
      <c r="Y54" s="56">
        <f t="shared" si="4"/>
        <v>8202507</v>
      </c>
      <c r="Z54" s="57">
        <f>+IF(X54&lt;&gt;0,+(Y54/X54)*100,0)</f>
        <v>533.6393882458259</v>
      </c>
      <c r="AA54" s="54">
        <f>+AA52-AA53</f>
        <v>1537088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6060521</v>
      </c>
      <c r="D57" s="48">
        <f>SUM(D54:D56)</f>
        <v>0</v>
      </c>
      <c r="E57" s="49">
        <f t="shared" si="5"/>
        <v>17120496</v>
      </c>
      <c r="F57" s="50">
        <f t="shared" si="5"/>
        <v>1537088</v>
      </c>
      <c r="G57" s="50">
        <f t="shared" si="5"/>
        <v>11152536</v>
      </c>
      <c r="H57" s="50">
        <f t="shared" si="5"/>
        <v>-144475</v>
      </c>
      <c r="I57" s="50">
        <f t="shared" si="5"/>
        <v>-2248293</v>
      </c>
      <c r="J57" s="50">
        <f t="shared" si="5"/>
        <v>8759768</v>
      </c>
      <c r="K57" s="50">
        <f t="shared" si="5"/>
        <v>-417267</v>
      </c>
      <c r="L57" s="50">
        <f t="shared" si="5"/>
        <v>824561</v>
      </c>
      <c r="M57" s="50">
        <f t="shared" si="5"/>
        <v>6205306</v>
      </c>
      <c r="N57" s="50">
        <f t="shared" si="5"/>
        <v>6612600</v>
      </c>
      <c r="O57" s="50">
        <f t="shared" si="5"/>
        <v>2058022</v>
      </c>
      <c r="P57" s="50">
        <f t="shared" si="5"/>
        <v>616082</v>
      </c>
      <c r="Q57" s="50">
        <f t="shared" si="5"/>
        <v>-5107356</v>
      </c>
      <c r="R57" s="50">
        <f t="shared" si="5"/>
        <v>-2433252</v>
      </c>
      <c r="S57" s="50">
        <f t="shared" si="5"/>
        <v>-1224907</v>
      </c>
      <c r="T57" s="50">
        <f t="shared" si="5"/>
        <v>-556219</v>
      </c>
      <c r="U57" s="50">
        <f t="shared" si="5"/>
        <v>-1418395</v>
      </c>
      <c r="V57" s="50">
        <f t="shared" si="5"/>
        <v>-3199521</v>
      </c>
      <c r="W57" s="50">
        <f t="shared" si="5"/>
        <v>9739595</v>
      </c>
      <c r="X57" s="50">
        <f t="shared" si="5"/>
        <v>1537088</v>
      </c>
      <c r="Y57" s="50">
        <f t="shared" si="5"/>
        <v>8202507</v>
      </c>
      <c r="Z57" s="51">
        <f>+IF(X57&lt;&gt;0,+(Y57/X57)*100,0)</f>
        <v>533.6393882458259</v>
      </c>
      <c r="AA57" s="48">
        <f>SUM(AA54:AA56)</f>
        <v>1537088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6060521</v>
      </c>
      <c r="D60" s="65">
        <f>SUM(D57:D59)</f>
        <v>0</v>
      </c>
      <c r="E60" s="66">
        <f t="shared" si="6"/>
        <v>17120496</v>
      </c>
      <c r="F60" s="67">
        <f t="shared" si="6"/>
        <v>1537088</v>
      </c>
      <c r="G60" s="67">
        <f t="shared" si="6"/>
        <v>11152536</v>
      </c>
      <c r="H60" s="67">
        <f t="shared" si="6"/>
        <v>-144475</v>
      </c>
      <c r="I60" s="67">
        <f t="shared" si="6"/>
        <v>-2248293</v>
      </c>
      <c r="J60" s="67">
        <f t="shared" si="6"/>
        <v>8759768</v>
      </c>
      <c r="K60" s="67">
        <f t="shared" si="6"/>
        <v>-417267</v>
      </c>
      <c r="L60" s="67">
        <f t="shared" si="6"/>
        <v>824561</v>
      </c>
      <c r="M60" s="67">
        <f t="shared" si="6"/>
        <v>6205306</v>
      </c>
      <c r="N60" s="67">
        <f t="shared" si="6"/>
        <v>6612600</v>
      </c>
      <c r="O60" s="67">
        <f t="shared" si="6"/>
        <v>2058022</v>
      </c>
      <c r="P60" s="67">
        <f t="shared" si="6"/>
        <v>616082</v>
      </c>
      <c r="Q60" s="67">
        <f t="shared" si="6"/>
        <v>-5107356</v>
      </c>
      <c r="R60" s="67">
        <f t="shared" si="6"/>
        <v>-2433252</v>
      </c>
      <c r="S60" s="67">
        <f t="shared" si="6"/>
        <v>-1224907</v>
      </c>
      <c r="T60" s="67">
        <f t="shared" si="6"/>
        <v>-556219</v>
      </c>
      <c r="U60" s="67">
        <f t="shared" si="6"/>
        <v>-1418395</v>
      </c>
      <c r="V60" s="67">
        <f t="shared" si="6"/>
        <v>-3199521</v>
      </c>
      <c r="W60" s="67">
        <f t="shared" si="6"/>
        <v>9739595</v>
      </c>
      <c r="X60" s="67">
        <f t="shared" si="6"/>
        <v>1537088</v>
      </c>
      <c r="Y60" s="67">
        <f t="shared" si="6"/>
        <v>8202507</v>
      </c>
      <c r="Z60" s="68">
        <f>+IF(X60&lt;&gt;0,+(Y60/X60)*100,0)</f>
        <v>533.6393882458259</v>
      </c>
      <c r="AA60" s="65">
        <f>SUM(AA57:AA59)</f>
        <v>1537088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1457</v>
      </c>
      <c r="D6" s="20"/>
      <c r="E6" s="21"/>
      <c r="F6" s="22"/>
      <c r="G6" s="22">
        <v>-1822</v>
      </c>
      <c r="H6" s="22"/>
      <c r="I6" s="22"/>
      <c r="J6" s="22">
        <v>-1822</v>
      </c>
      <c r="K6" s="22">
        <v>1073</v>
      </c>
      <c r="L6" s="22"/>
      <c r="M6" s="22"/>
      <c r="N6" s="22">
        <v>1073</v>
      </c>
      <c r="O6" s="22">
        <v>-3482</v>
      </c>
      <c r="P6" s="22"/>
      <c r="Q6" s="22"/>
      <c r="R6" s="22">
        <v>-3482</v>
      </c>
      <c r="S6" s="22"/>
      <c r="T6" s="22"/>
      <c r="U6" s="22"/>
      <c r="V6" s="22"/>
      <c r="W6" s="22">
        <v>-4231</v>
      </c>
      <c r="X6" s="22"/>
      <c r="Y6" s="22">
        <v>-4231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7137816081</v>
      </c>
      <c r="D7" s="20">
        <v>95803472</v>
      </c>
      <c r="E7" s="21">
        <v>7347807321</v>
      </c>
      <c r="F7" s="22">
        <v>7470938873</v>
      </c>
      <c r="G7" s="22">
        <v>524604682</v>
      </c>
      <c r="H7" s="22">
        <v>524971377</v>
      </c>
      <c r="I7" s="22">
        <v>571506523</v>
      </c>
      <c r="J7" s="22">
        <v>1621082582</v>
      </c>
      <c r="K7" s="22">
        <v>575043284</v>
      </c>
      <c r="L7" s="22">
        <v>640046334</v>
      </c>
      <c r="M7" s="22">
        <v>662032161</v>
      </c>
      <c r="N7" s="22">
        <v>1877121779</v>
      </c>
      <c r="O7" s="22">
        <v>717544926</v>
      </c>
      <c r="P7" s="22">
        <v>709418031</v>
      </c>
      <c r="Q7" s="22">
        <v>716281847</v>
      </c>
      <c r="R7" s="22">
        <v>2143244804</v>
      </c>
      <c r="S7" s="22">
        <v>684220245</v>
      </c>
      <c r="T7" s="22">
        <v>659854959</v>
      </c>
      <c r="U7" s="22">
        <v>909910378</v>
      </c>
      <c r="V7" s="22">
        <v>2253985582</v>
      </c>
      <c r="W7" s="22">
        <v>7895434747</v>
      </c>
      <c r="X7" s="22">
        <v>7470938897</v>
      </c>
      <c r="Y7" s="22">
        <v>424495850</v>
      </c>
      <c r="Z7" s="23">
        <v>5.6819612079876443</v>
      </c>
      <c r="AA7" s="20">
        <v>7470938873</v>
      </c>
    </row>
    <row r="8" spans="1:27" x14ac:dyDescent="0.25">
      <c r="A8" s="19" t="s">
        <v>36</v>
      </c>
      <c r="B8" s="15" t="s">
        <v>32</v>
      </c>
      <c r="C8" s="20">
        <v>1387641</v>
      </c>
      <c r="D8" s="20"/>
      <c r="E8" s="21">
        <v>1541894</v>
      </c>
      <c r="F8" s="22">
        <v>1541894</v>
      </c>
      <c r="G8" s="22">
        <v>131421</v>
      </c>
      <c r="H8" s="22">
        <v>137212</v>
      </c>
      <c r="I8" s="22">
        <v>74616</v>
      </c>
      <c r="J8" s="22">
        <v>343249</v>
      </c>
      <c r="K8" s="22">
        <v>101998</v>
      </c>
      <c r="L8" s="22">
        <v>52351</v>
      </c>
      <c r="M8" s="22">
        <v>114878</v>
      </c>
      <c r="N8" s="22">
        <v>269227</v>
      </c>
      <c r="O8" s="22">
        <v>148554</v>
      </c>
      <c r="P8" s="22">
        <v>130950</v>
      </c>
      <c r="Q8" s="22">
        <v>130197</v>
      </c>
      <c r="R8" s="22">
        <v>409701</v>
      </c>
      <c r="S8" s="22">
        <v>118170</v>
      </c>
      <c r="T8" s="22">
        <v>120086</v>
      </c>
      <c r="U8" s="22">
        <v>122046</v>
      </c>
      <c r="V8" s="22">
        <v>360302</v>
      </c>
      <c r="W8" s="22">
        <v>1382479</v>
      </c>
      <c r="X8" s="22">
        <v>1541894</v>
      </c>
      <c r="Y8" s="22">
        <v>-159415</v>
      </c>
      <c r="Z8" s="23">
        <v>-10.338907862667602</v>
      </c>
      <c r="AA8" s="20">
        <v>1541894</v>
      </c>
    </row>
    <row r="9" spans="1:27" x14ac:dyDescent="0.25">
      <c r="A9" s="19" t="s">
        <v>37</v>
      </c>
      <c r="B9" s="15" t="s">
        <v>32</v>
      </c>
      <c r="C9" s="20">
        <v>-387314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>
        <v>41489</v>
      </c>
      <c r="R9" s="22">
        <v>41489</v>
      </c>
      <c r="S9" s="22"/>
      <c r="T9" s="22">
        <v>-1592</v>
      </c>
      <c r="U9" s="22"/>
      <c r="V9" s="22">
        <v>-1592</v>
      </c>
      <c r="W9" s="22">
        <v>39897</v>
      </c>
      <c r="X9" s="22"/>
      <c r="Y9" s="22">
        <v>39897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14765716</v>
      </c>
      <c r="D10" s="20"/>
      <c r="E10" s="21">
        <v>8852791</v>
      </c>
      <c r="F10" s="22">
        <v>7708733</v>
      </c>
      <c r="G10" s="22">
        <v>2928810</v>
      </c>
      <c r="H10" s="22">
        <v>806909</v>
      </c>
      <c r="I10" s="22">
        <v>163689</v>
      </c>
      <c r="J10" s="22">
        <v>3899408</v>
      </c>
      <c r="K10" s="22">
        <v>434262</v>
      </c>
      <c r="L10" s="22">
        <v>672717</v>
      </c>
      <c r="M10" s="22">
        <v>496923</v>
      </c>
      <c r="N10" s="22">
        <v>1603902</v>
      </c>
      <c r="O10" s="22">
        <v>1170637</v>
      </c>
      <c r="P10" s="22">
        <v>990054</v>
      </c>
      <c r="Q10" s="22">
        <v>1263705</v>
      </c>
      <c r="R10" s="22">
        <v>3424396</v>
      </c>
      <c r="S10" s="22">
        <v>9400</v>
      </c>
      <c r="T10" s="22">
        <v>1759126</v>
      </c>
      <c r="U10" s="22">
        <v>117687</v>
      </c>
      <c r="V10" s="22">
        <v>1886213</v>
      </c>
      <c r="W10" s="22">
        <v>10813919</v>
      </c>
      <c r="X10" s="22">
        <v>7708733</v>
      </c>
      <c r="Y10" s="22">
        <v>3105186</v>
      </c>
      <c r="Z10" s="23">
        <v>40.281405517612292</v>
      </c>
      <c r="AA10" s="20">
        <v>7708733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>
        <v>6998</v>
      </c>
      <c r="R11" s="22">
        <v>6998</v>
      </c>
      <c r="S11" s="22"/>
      <c r="T11" s="22">
        <v>13583</v>
      </c>
      <c r="U11" s="22"/>
      <c r="V11" s="22">
        <v>13583</v>
      </c>
      <c r="W11" s="22">
        <v>20581</v>
      </c>
      <c r="X11" s="22"/>
      <c r="Y11" s="22">
        <v>20581</v>
      </c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237157952</v>
      </c>
      <c r="D13" s="20">
        <v>4207545</v>
      </c>
      <c r="E13" s="21">
        <v>238199438</v>
      </c>
      <c r="F13" s="22">
        <v>258575561</v>
      </c>
      <c r="G13" s="22">
        <v>20280971</v>
      </c>
      <c r="H13" s="22">
        <v>22490173</v>
      </c>
      <c r="I13" s="22">
        <v>22008684</v>
      </c>
      <c r="J13" s="22">
        <v>64779828</v>
      </c>
      <c r="K13" s="22">
        <v>21299598</v>
      </c>
      <c r="L13" s="22">
        <v>21242366</v>
      </c>
      <c r="M13" s="22">
        <v>22177470</v>
      </c>
      <c r="N13" s="22">
        <v>64719434</v>
      </c>
      <c r="O13" s="22">
        <v>21573911</v>
      </c>
      <c r="P13" s="22">
        <v>22257405</v>
      </c>
      <c r="Q13" s="22">
        <v>24254852</v>
      </c>
      <c r="R13" s="22">
        <v>68086168</v>
      </c>
      <c r="S13" s="22">
        <v>22687732</v>
      </c>
      <c r="T13" s="22">
        <v>20507208</v>
      </c>
      <c r="U13" s="22">
        <v>21467812</v>
      </c>
      <c r="V13" s="22">
        <v>64662752</v>
      </c>
      <c r="W13" s="22">
        <v>262248182</v>
      </c>
      <c r="X13" s="22">
        <v>258575559</v>
      </c>
      <c r="Y13" s="22">
        <v>3672623</v>
      </c>
      <c r="Z13" s="23">
        <v>1.4203287480855837</v>
      </c>
      <c r="AA13" s="20">
        <v>258575561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365904</v>
      </c>
      <c r="D17" s="20"/>
      <c r="E17" s="21">
        <v>239603</v>
      </c>
      <c r="F17" s="22">
        <v>286087</v>
      </c>
      <c r="G17" s="22">
        <v>29323</v>
      </c>
      <c r="H17" s="22">
        <v>29523</v>
      </c>
      <c r="I17" s="22">
        <v>29123</v>
      </c>
      <c r="J17" s="22">
        <v>87969</v>
      </c>
      <c r="K17" s="22">
        <v>29723</v>
      </c>
      <c r="L17" s="22">
        <v>39891</v>
      </c>
      <c r="M17" s="22">
        <v>29723</v>
      </c>
      <c r="N17" s="22">
        <v>99337</v>
      </c>
      <c r="O17" s="22">
        <v>29523</v>
      </c>
      <c r="P17" s="22">
        <v>29923</v>
      </c>
      <c r="Q17" s="22">
        <v>30523</v>
      </c>
      <c r="R17" s="22">
        <v>89969</v>
      </c>
      <c r="S17" s="22">
        <v>31070</v>
      </c>
      <c r="T17" s="22">
        <v>31347</v>
      </c>
      <c r="U17" s="22">
        <v>58194</v>
      </c>
      <c r="V17" s="22">
        <v>120611</v>
      </c>
      <c r="W17" s="22">
        <v>397886</v>
      </c>
      <c r="X17" s="22">
        <v>286086</v>
      </c>
      <c r="Y17" s="22">
        <v>111800</v>
      </c>
      <c r="Z17" s="23">
        <v>39.079158015421939</v>
      </c>
      <c r="AA17" s="20">
        <v>286087</v>
      </c>
    </row>
    <row r="18" spans="1:27" x14ac:dyDescent="0.25">
      <c r="A18" s="19" t="s">
        <v>46</v>
      </c>
      <c r="B18" s="15" t="s">
        <v>32</v>
      </c>
      <c r="C18" s="20">
        <v>4270</v>
      </c>
      <c r="D18" s="20"/>
      <c r="E18" s="21">
        <v>5523</v>
      </c>
      <c r="F18" s="22">
        <v>5523</v>
      </c>
      <c r="G18" s="22"/>
      <c r="H18" s="22"/>
      <c r="I18" s="22">
        <v>413</v>
      </c>
      <c r="J18" s="22">
        <v>413</v>
      </c>
      <c r="K18" s="22"/>
      <c r="L18" s="22">
        <v>413</v>
      </c>
      <c r="M18" s="22">
        <v>413</v>
      </c>
      <c r="N18" s="22">
        <v>826</v>
      </c>
      <c r="O18" s="22">
        <v>83</v>
      </c>
      <c r="P18" s="22">
        <v>248</v>
      </c>
      <c r="Q18" s="22">
        <v>83</v>
      </c>
      <c r="R18" s="22">
        <v>414</v>
      </c>
      <c r="S18" s="22"/>
      <c r="T18" s="22">
        <v>83</v>
      </c>
      <c r="U18" s="22">
        <v>83</v>
      </c>
      <c r="V18" s="22">
        <v>166</v>
      </c>
      <c r="W18" s="22">
        <v>1819</v>
      </c>
      <c r="X18" s="22">
        <v>5523</v>
      </c>
      <c r="Y18" s="22">
        <v>-3704</v>
      </c>
      <c r="Z18" s="23">
        <v>-67.065000905305084</v>
      </c>
      <c r="AA18" s="20">
        <v>5523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82791616</v>
      </c>
      <c r="D20" s="20"/>
      <c r="E20" s="21">
        <v>73821150</v>
      </c>
      <c r="F20" s="22">
        <v>75076381</v>
      </c>
      <c r="G20" s="22">
        <v>7795817</v>
      </c>
      <c r="H20" s="22">
        <v>3627769</v>
      </c>
      <c r="I20" s="22">
        <v>4305615</v>
      </c>
      <c r="J20" s="22">
        <v>15729201</v>
      </c>
      <c r="K20" s="22">
        <v>5955981</v>
      </c>
      <c r="L20" s="22">
        <v>5453987</v>
      </c>
      <c r="M20" s="22">
        <v>2715964</v>
      </c>
      <c r="N20" s="22">
        <v>14125932</v>
      </c>
      <c r="O20" s="22">
        <v>3353552</v>
      </c>
      <c r="P20" s="22">
        <v>4268645</v>
      </c>
      <c r="Q20" s="22">
        <v>15202321</v>
      </c>
      <c r="R20" s="22">
        <v>22824518</v>
      </c>
      <c r="S20" s="22">
        <v>5297908</v>
      </c>
      <c r="T20" s="22">
        <v>3872223</v>
      </c>
      <c r="U20" s="22">
        <v>10962651</v>
      </c>
      <c r="V20" s="22">
        <v>20132782</v>
      </c>
      <c r="W20" s="22">
        <v>72812433</v>
      </c>
      <c r="X20" s="22">
        <v>75076384</v>
      </c>
      <c r="Y20" s="22">
        <v>-2263951</v>
      </c>
      <c r="Z20" s="18">
        <v>-3.0155301565935835</v>
      </c>
      <c r="AA20" s="20">
        <v>75076381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646597</v>
      </c>
      <c r="D23" s="20"/>
      <c r="E23" s="21">
        <v>578000</v>
      </c>
      <c r="F23" s="22">
        <v>607130</v>
      </c>
      <c r="G23" s="22">
        <v>52152</v>
      </c>
      <c r="H23" s="22">
        <v>50308</v>
      </c>
      <c r="I23" s="22">
        <v>49138</v>
      </c>
      <c r="J23" s="22">
        <v>151598</v>
      </c>
      <c r="K23" s="22">
        <v>47859</v>
      </c>
      <c r="L23" s="22">
        <v>47358</v>
      </c>
      <c r="M23" s="22">
        <v>46854</v>
      </c>
      <c r="N23" s="22">
        <v>142071</v>
      </c>
      <c r="O23" s="22">
        <v>46545</v>
      </c>
      <c r="P23" s="22">
        <v>44070</v>
      </c>
      <c r="Q23" s="22">
        <v>45936</v>
      </c>
      <c r="R23" s="22">
        <v>136551</v>
      </c>
      <c r="S23" s="22">
        <v>45053</v>
      </c>
      <c r="T23" s="22">
        <v>45353</v>
      </c>
      <c r="U23" s="22">
        <v>44609</v>
      </c>
      <c r="V23" s="22">
        <v>135015</v>
      </c>
      <c r="W23" s="22">
        <v>565235</v>
      </c>
      <c r="X23" s="22">
        <v>607130</v>
      </c>
      <c r="Y23" s="22">
        <v>-41895</v>
      </c>
      <c r="Z23" s="23">
        <v>-6.9004990693920574</v>
      </c>
      <c r="AA23" s="20">
        <v>607130</v>
      </c>
    </row>
    <row r="24" spans="1:27" x14ac:dyDescent="0.25">
      <c r="A24" s="19" t="s">
        <v>52</v>
      </c>
      <c r="B24" s="15" t="s">
        <v>32</v>
      </c>
      <c r="C24" s="20">
        <v>1995225</v>
      </c>
      <c r="D24" s="20"/>
      <c r="E24" s="21">
        <v>165495</v>
      </c>
      <c r="F24" s="22">
        <v>376115</v>
      </c>
      <c r="G24" s="22">
        <v>160151</v>
      </c>
      <c r="H24" s="22">
        <v>24883</v>
      </c>
      <c r="I24" s="22">
        <v>34836</v>
      </c>
      <c r="J24" s="22">
        <v>219870</v>
      </c>
      <c r="K24" s="22">
        <v>37612</v>
      </c>
      <c r="L24" s="22">
        <v>10000</v>
      </c>
      <c r="M24" s="22">
        <v>58611</v>
      </c>
      <c r="N24" s="22">
        <v>106223</v>
      </c>
      <c r="O24" s="22">
        <v>55627</v>
      </c>
      <c r="P24" s="22">
        <v>1194</v>
      </c>
      <c r="Q24" s="22">
        <v>26685</v>
      </c>
      <c r="R24" s="22">
        <v>83506</v>
      </c>
      <c r="S24" s="22">
        <v>33806</v>
      </c>
      <c r="T24" s="22">
        <v>183171</v>
      </c>
      <c r="U24" s="22">
        <v>-105679</v>
      </c>
      <c r="V24" s="22">
        <v>111298</v>
      </c>
      <c r="W24" s="22">
        <v>520897</v>
      </c>
      <c r="X24" s="22">
        <v>376115</v>
      </c>
      <c r="Y24" s="22">
        <v>144782</v>
      </c>
      <c r="Z24" s="23">
        <v>38.494077609241856</v>
      </c>
      <c r="AA24" s="20">
        <v>376115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777435713</v>
      </c>
      <c r="D26" s="20">
        <v>29114400</v>
      </c>
      <c r="E26" s="21">
        <v>814349726</v>
      </c>
      <c r="F26" s="22">
        <v>826366767</v>
      </c>
      <c r="G26" s="22">
        <v>317706150</v>
      </c>
      <c r="H26" s="22">
        <v>9933804</v>
      </c>
      <c r="I26" s="22">
        <v>-3897928</v>
      </c>
      <c r="J26" s="22">
        <v>323742026</v>
      </c>
      <c r="K26" s="22">
        <v>10250819</v>
      </c>
      <c r="L26" s="22">
        <v>1359355</v>
      </c>
      <c r="M26" s="22">
        <v>227992839</v>
      </c>
      <c r="N26" s="22">
        <v>239603013</v>
      </c>
      <c r="O26" s="22">
        <v>11332492</v>
      </c>
      <c r="P26" s="22">
        <v>408990</v>
      </c>
      <c r="Q26" s="22">
        <v>192928048</v>
      </c>
      <c r="R26" s="22">
        <v>204669530</v>
      </c>
      <c r="S26" s="22">
        <v>6341360</v>
      </c>
      <c r="T26" s="22">
        <v>1242425</v>
      </c>
      <c r="U26" s="22">
        <v>7136812</v>
      </c>
      <c r="V26" s="22">
        <v>14720597</v>
      </c>
      <c r="W26" s="22">
        <v>782735166</v>
      </c>
      <c r="X26" s="22">
        <v>826366770</v>
      </c>
      <c r="Y26" s="22">
        <v>-43631604</v>
      </c>
      <c r="Z26" s="23">
        <v>-5.2799320572873478</v>
      </c>
      <c r="AA26" s="20">
        <v>826366767</v>
      </c>
    </row>
    <row r="27" spans="1:27" x14ac:dyDescent="0.25">
      <c r="A27" s="19" t="s">
        <v>40</v>
      </c>
      <c r="B27" s="15" t="s">
        <v>32</v>
      </c>
      <c r="C27" s="20"/>
      <c r="D27" s="20"/>
      <c r="E27" s="21">
        <v>436000</v>
      </c>
      <c r="F27" s="22">
        <v>1039552</v>
      </c>
      <c r="G27" s="22">
        <v>95607</v>
      </c>
      <c r="H27" s="22">
        <v>96490</v>
      </c>
      <c r="I27" s="22">
        <v>95279</v>
      </c>
      <c r="J27" s="22">
        <v>287376</v>
      </c>
      <c r="K27" s="22">
        <v>89348</v>
      </c>
      <c r="L27" s="22">
        <v>97620</v>
      </c>
      <c r="M27" s="22">
        <v>96990</v>
      </c>
      <c r="N27" s="22">
        <v>283958</v>
      </c>
      <c r="O27" s="22">
        <v>97719</v>
      </c>
      <c r="P27" s="22">
        <v>94947</v>
      </c>
      <c r="Q27" s="22">
        <v>97329</v>
      </c>
      <c r="R27" s="22">
        <v>289995</v>
      </c>
      <c r="S27" s="22">
        <v>98281</v>
      </c>
      <c r="T27" s="22">
        <v>99099</v>
      </c>
      <c r="U27" s="22">
        <v>98749</v>
      </c>
      <c r="V27" s="22">
        <v>296129</v>
      </c>
      <c r="W27" s="22">
        <v>1157458</v>
      </c>
      <c r="X27" s="22">
        <v>1039552</v>
      </c>
      <c r="Y27" s="22">
        <v>117906</v>
      </c>
      <c r="Z27" s="23">
        <v>11.342001169734655</v>
      </c>
      <c r="AA27" s="20">
        <v>1039552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54586645</v>
      </c>
      <c r="D29" s="20">
        <v>2800193</v>
      </c>
      <c r="E29" s="21">
        <v>63941852</v>
      </c>
      <c r="F29" s="22">
        <v>51400650</v>
      </c>
      <c r="G29" s="22">
        <v>5633938</v>
      </c>
      <c r="H29" s="22">
        <v>4753664</v>
      </c>
      <c r="I29" s="22">
        <v>4538937</v>
      </c>
      <c r="J29" s="22">
        <v>14926539</v>
      </c>
      <c r="K29" s="22">
        <v>4302246</v>
      </c>
      <c r="L29" s="22">
        <v>4573627</v>
      </c>
      <c r="M29" s="22">
        <v>4740678</v>
      </c>
      <c r="N29" s="22">
        <v>13616551</v>
      </c>
      <c r="O29" s="22">
        <v>4753040</v>
      </c>
      <c r="P29" s="22">
        <v>3676418</v>
      </c>
      <c r="Q29" s="22">
        <v>-3052559</v>
      </c>
      <c r="R29" s="22">
        <v>5376899</v>
      </c>
      <c r="S29" s="22">
        <v>3698413</v>
      </c>
      <c r="T29" s="22">
        <v>3721214</v>
      </c>
      <c r="U29" s="22">
        <v>3789000</v>
      </c>
      <c r="V29" s="22">
        <v>11208627</v>
      </c>
      <c r="W29" s="22">
        <v>45128616</v>
      </c>
      <c r="X29" s="22">
        <v>51400650</v>
      </c>
      <c r="Y29" s="22">
        <v>-6272034</v>
      </c>
      <c r="Z29" s="23">
        <v>-12.202246469645813</v>
      </c>
      <c r="AA29" s="20">
        <v>51400650</v>
      </c>
    </row>
    <row r="30" spans="1:27" x14ac:dyDescent="0.25">
      <c r="A30" s="19" t="s">
        <v>56</v>
      </c>
      <c r="B30" s="15" t="s">
        <v>32</v>
      </c>
      <c r="C30" s="20">
        <v>367588</v>
      </c>
      <c r="D30" s="20"/>
      <c r="E30" s="21">
        <v>49610</v>
      </c>
      <c r="F30" s="22">
        <v>129610</v>
      </c>
      <c r="G30" s="22"/>
      <c r="H30" s="22"/>
      <c r="I30" s="22"/>
      <c r="J30" s="22"/>
      <c r="K30" s="22"/>
      <c r="L30" s="22"/>
      <c r="M30" s="22">
        <v>30970</v>
      </c>
      <c r="N30" s="22">
        <v>30970</v>
      </c>
      <c r="O30" s="22">
        <v>6763</v>
      </c>
      <c r="P30" s="22">
        <v>7866</v>
      </c>
      <c r="Q30" s="22">
        <v>119438</v>
      </c>
      <c r="R30" s="22">
        <v>134067</v>
      </c>
      <c r="S30" s="22"/>
      <c r="T30" s="22"/>
      <c r="U30" s="22">
        <v>23467</v>
      </c>
      <c r="V30" s="22">
        <v>23467</v>
      </c>
      <c r="W30" s="22">
        <v>188504</v>
      </c>
      <c r="X30" s="22">
        <v>129610</v>
      </c>
      <c r="Y30" s="22">
        <v>58894</v>
      </c>
      <c r="Z30" s="23">
        <v>45.439395108402131</v>
      </c>
      <c r="AA30" s="20">
        <v>129610</v>
      </c>
    </row>
    <row r="31" spans="1:27" x14ac:dyDescent="0.25">
      <c r="A31" s="19" t="s">
        <v>57</v>
      </c>
      <c r="B31" s="15" t="s">
        <v>32</v>
      </c>
      <c r="C31" s="20">
        <v>5056443617</v>
      </c>
      <c r="D31" s="20"/>
      <c r="E31" s="21">
        <v>5697389188</v>
      </c>
      <c r="F31" s="22">
        <v>5767020706</v>
      </c>
      <c r="G31" s="22">
        <v>-6238860</v>
      </c>
      <c r="H31" s="22">
        <v>428461709</v>
      </c>
      <c r="I31" s="22">
        <v>413570979</v>
      </c>
      <c r="J31" s="22">
        <v>835793828</v>
      </c>
      <c r="K31" s="22">
        <v>413905890</v>
      </c>
      <c r="L31" s="22">
        <v>430179367</v>
      </c>
      <c r="M31" s="22">
        <v>465780240</v>
      </c>
      <c r="N31" s="22">
        <v>1309865497</v>
      </c>
      <c r="O31" s="22">
        <v>466429399</v>
      </c>
      <c r="P31" s="22">
        <v>503762122</v>
      </c>
      <c r="Q31" s="22">
        <v>491415485</v>
      </c>
      <c r="R31" s="22">
        <v>1461607006</v>
      </c>
      <c r="S31" s="22">
        <v>494680627</v>
      </c>
      <c r="T31" s="22">
        <v>482891067</v>
      </c>
      <c r="U31" s="22"/>
      <c r="V31" s="22">
        <v>977571694</v>
      </c>
      <c r="W31" s="22">
        <v>4584838025</v>
      </c>
      <c r="X31" s="22">
        <v>5767020706</v>
      </c>
      <c r="Y31" s="22">
        <v>-1182182681</v>
      </c>
      <c r="Z31" s="23">
        <v>-20.499019186285544</v>
      </c>
      <c r="AA31" s="20">
        <v>5767020706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13365378708</v>
      </c>
      <c r="D33" s="29">
        <f t="shared" ref="D33:Y33" si="0">SUM(D6:D32)</f>
        <v>131925610</v>
      </c>
      <c r="E33" s="30">
        <f t="shared" si="0"/>
        <v>14247377591</v>
      </c>
      <c r="F33" s="31">
        <f t="shared" si="0"/>
        <v>14461073582</v>
      </c>
      <c r="G33" s="31">
        <f t="shared" si="0"/>
        <v>873178340</v>
      </c>
      <c r="H33" s="31">
        <f t="shared" si="0"/>
        <v>995383821</v>
      </c>
      <c r="I33" s="31">
        <f t="shared" si="0"/>
        <v>1012479904</v>
      </c>
      <c r="J33" s="31">
        <f t="shared" si="0"/>
        <v>2881042065</v>
      </c>
      <c r="K33" s="31">
        <f t="shared" si="0"/>
        <v>1031499693</v>
      </c>
      <c r="L33" s="31">
        <f t="shared" si="0"/>
        <v>1103775386</v>
      </c>
      <c r="M33" s="31">
        <f t="shared" si="0"/>
        <v>1386314714</v>
      </c>
      <c r="N33" s="31">
        <f t="shared" si="0"/>
        <v>3521589793</v>
      </c>
      <c r="O33" s="31">
        <f t="shared" si="0"/>
        <v>1226539289</v>
      </c>
      <c r="P33" s="31">
        <f t="shared" si="0"/>
        <v>1245090863</v>
      </c>
      <c r="Q33" s="31">
        <f t="shared" si="0"/>
        <v>1438792377</v>
      </c>
      <c r="R33" s="31">
        <f t="shared" si="0"/>
        <v>3910422529</v>
      </c>
      <c r="S33" s="31">
        <f t="shared" si="0"/>
        <v>1217262065</v>
      </c>
      <c r="T33" s="31">
        <f t="shared" si="0"/>
        <v>1174339352</v>
      </c>
      <c r="U33" s="31">
        <f t="shared" si="0"/>
        <v>953625809</v>
      </c>
      <c r="V33" s="31">
        <f t="shared" si="0"/>
        <v>3345227226</v>
      </c>
      <c r="W33" s="31">
        <f t="shared" si="0"/>
        <v>13658281613</v>
      </c>
      <c r="X33" s="31">
        <f t="shared" si="0"/>
        <v>14461073609</v>
      </c>
      <c r="Y33" s="31">
        <f t="shared" si="0"/>
        <v>-802791996</v>
      </c>
      <c r="Z33" s="32">
        <f>+IF(X33&lt;&gt;0,+(Y33/X33)*100,0)</f>
        <v>-5.5513996934527325</v>
      </c>
      <c r="AA33" s="29">
        <f>SUM(AA6:AA32)</f>
        <v>14461073582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2158334223</v>
      </c>
      <c r="D35" s="20">
        <v>18427506</v>
      </c>
      <c r="E35" s="21">
        <v>2025000080</v>
      </c>
      <c r="F35" s="22">
        <v>2010764662</v>
      </c>
      <c r="G35" s="22">
        <v>130069438</v>
      </c>
      <c r="H35" s="22">
        <v>140510330</v>
      </c>
      <c r="I35" s="22">
        <v>155843791</v>
      </c>
      <c r="J35" s="22">
        <v>426423559</v>
      </c>
      <c r="K35" s="22">
        <v>148704176</v>
      </c>
      <c r="L35" s="22">
        <v>223048822</v>
      </c>
      <c r="M35" s="22">
        <v>150512943</v>
      </c>
      <c r="N35" s="22">
        <v>522265941</v>
      </c>
      <c r="O35" s="22">
        <v>162194258</v>
      </c>
      <c r="P35" s="22">
        <v>161670636</v>
      </c>
      <c r="Q35" s="22">
        <v>155526603</v>
      </c>
      <c r="R35" s="22">
        <v>479391497</v>
      </c>
      <c r="S35" s="22">
        <v>155691142</v>
      </c>
      <c r="T35" s="22">
        <v>154200113</v>
      </c>
      <c r="U35" s="22">
        <v>163384947</v>
      </c>
      <c r="V35" s="22">
        <v>473276202</v>
      </c>
      <c r="W35" s="22">
        <v>1901357199</v>
      </c>
      <c r="X35" s="22">
        <v>2010764701</v>
      </c>
      <c r="Y35" s="22">
        <v>-109407502</v>
      </c>
      <c r="Z35" s="23">
        <v>-5.4410892505517481</v>
      </c>
      <c r="AA35" s="20">
        <v>2010764662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5645923259</v>
      </c>
      <c r="D38" s="20">
        <v>6691053</v>
      </c>
      <c r="E38" s="21">
        <v>6027376925</v>
      </c>
      <c r="F38" s="22">
        <v>6214596538</v>
      </c>
      <c r="G38" s="22">
        <v>71519262</v>
      </c>
      <c r="H38" s="22">
        <v>435072786</v>
      </c>
      <c r="I38" s="22">
        <v>463616568</v>
      </c>
      <c r="J38" s="22">
        <v>970208616</v>
      </c>
      <c r="K38" s="22">
        <v>467574562</v>
      </c>
      <c r="L38" s="22">
        <v>460530152</v>
      </c>
      <c r="M38" s="22">
        <v>503704409</v>
      </c>
      <c r="N38" s="22">
        <v>1431809123</v>
      </c>
      <c r="O38" s="22">
        <v>512556801</v>
      </c>
      <c r="P38" s="22">
        <v>540115171</v>
      </c>
      <c r="Q38" s="22">
        <v>538182424</v>
      </c>
      <c r="R38" s="22">
        <v>1590854396</v>
      </c>
      <c r="S38" s="22">
        <v>534026849</v>
      </c>
      <c r="T38" s="22">
        <v>541280668</v>
      </c>
      <c r="U38" s="22">
        <v>73299513</v>
      </c>
      <c r="V38" s="22">
        <v>1148607030</v>
      </c>
      <c r="W38" s="22">
        <v>5141479165</v>
      </c>
      <c r="X38" s="22">
        <v>6214596487</v>
      </c>
      <c r="Y38" s="22">
        <v>-1073117322</v>
      </c>
      <c r="Z38" s="23">
        <v>-17.267691059987563</v>
      </c>
      <c r="AA38" s="20">
        <v>6214596538</v>
      </c>
    </row>
    <row r="39" spans="1:27" x14ac:dyDescent="0.25">
      <c r="A39" s="19" t="s">
        <v>65</v>
      </c>
      <c r="B39" s="15" t="s">
        <v>32</v>
      </c>
      <c r="C39" s="20">
        <v>263523017</v>
      </c>
      <c r="D39" s="20"/>
      <c r="E39" s="21">
        <v>580679855</v>
      </c>
      <c r="F39" s="22">
        <v>600693125</v>
      </c>
      <c r="G39" s="22">
        <v>30383539</v>
      </c>
      <c r="H39" s="22">
        <v>42961165</v>
      </c>
      <c r="I39" s="22">
        <v>-9062503</v>
      </c>
      <c r="J39" s="22">
        <v>64282201</v>
      </c>
      <c r="K39" s="22">
        <v>22465736</v>
      </c>
      <c r="L39" s="22">
        <v>16952146</v>
      </c>
      <c r="M39" s="22">
        <v>-24463771</v>
      </c>
      <c r="N39" s="22">
        <v>14954111</v>
      </c>
      <c r="O39" s="22">
        <v>78544453</v>
      </c>
      <c r="P39" s="22">
        <v>31769931</v>
      </c>
      <c r="Q39" s="22">
        <v>9046060</v>
      </c>
      <c r="R39" s="22">
        <v>119360444</v>
      </c>
      <c r="S39" s="22">
        <v>53061807</v>
      </c>
      <c r="T39" s="22">
        <v>12570983</v>
      </c>
      <c r="U39" s="22">
        <v>-656628803</v>
      </c>
      <c r="V39" s="22">
        <v>-590996013</v>
      </c>
      <c r="W39" s="22">
        <v>-392399257</v>
      </c>
      <c r="X39" s="22">
        <v>600693123</v>
      </c>
      <c r="Y39" s="22">
        <v>-993092380</v>
      </c>
      <c r="Z39" s="23">
        <v>-165.32441307805684</v>
      </c>
      <c r="AA39" s="20">
        <v>600693125</v>
      </c>
    </row>
    <row r="40" spans="1:27" x14ac:dyDescent="0.25">
      <c r="A40" s="19" t="s">
        <v>66</v>
      </c>
      <c r="B40" s="15" t="s">
        <v>32</v>
      </c>
      <c r="C40" s="20">
        <v>574797769</v>
      </c>
      <c r="D40" s="20">
        <v>9554655</v>
      </c>
      <c r="E40" s="21">
        <v>617332990</v>
      </c>
      <c r="F40" s="22">
        <v>638946421</v>
      </c>
      <c r="G40" s="22">
        <v>2506171</v>
      </c>
      <c r="H40" s="22">
        <v>85275983</v>
      </c>
      <c r="I40" s="22">
        <v>52005803</v>
      </c>
      <c r="J40" s="22">
        <v>139787957</v>
      </c>
      <c r="K40" s="22">
        <v>49975640</v>
      </c>
      <c r="L40" s="22">
        <v>42989146</v>
      </c>
      <c r="M40" s="22">
        <v>55117729</v>
      </c>
      <c r="N40" s="22">
        <v>148082515</v>
      </c>
      <c r="O40" s="22">
        <v>46804446</v>
      </c>
      <c r="P40" s="22">
        <v>51164200</v>
      </c>
      <c r="Q40" s="22">
        <v>60517481</v>
      </c>
      <c r="R40" s="22">
        <v>158486127</v>
      </c>
      <c r="S40" s="22">
        <v>52562742</v>
      </c>
      <c r="T40" s="22">
        <v>51552426</v>
      </c>
      <c r="U40" s="22">
        <v>58002670</v>
      </c>
      <c r="V40" s="22">
        <v>162117838</v>
      </c>
      <c r="W40" s="22">
        <v>608474437</v>
      </c>
      <c r="X40" s="22">
        <v>638946392</v>
      </c>
      <c r="Y40" s="22">
        <v>-30471955</v>
      </c>
      <c r="Z40" s="23">
        <v>-4.7690941496074686</v>
      </c>
      <c r="AA40" s="20">
        <v>638946421</v>
      </c>
    </row>
    <row r="41" spans="1:27" x14ac:dyDescent="0.25">
      <c r="A41" s="19" t="s">
        <v>40</v>
      </c>
      <c r="B41" s="15" t="s">
        <v>32</v>
      </c>
      <c r="C41" s="20">
        <v>107186999</v>
      </c>
      <c r="D41" s="20">
        <v>1925711</v>
      </c>
      <c r="E41" s="21">
        <v>95356765</v>
      </c>
      <c r="F41" s="22">
        <v>112451387</v>
      </c>
      <c r="G41" s="22">
        <v>1635328</v>
      </c>
      <c r="H41" s="22">
        <v>3681323</v>
      </c>
      <c r="I41" s="22">
        <v>2976620</v>
      </c>
      <c r="J41" s="22">
        <v>8293271</v>
      </c>
      <c r="K41" s="22">
        <v>1520278</v>
      </c>
      <c r="L41" s="22">
        <v>3137506</v>
      </c>
      <c r="M41" s="22">
        <v>38438525</v>
      </c>
      <c r="N41" s="22">
        <v>43096309</v>
      </c>
      <c r="O41" s="22">
        <v>8656331</v>
      </c>
      <c r="P41" s="22">
        <v>4227397</v>
      </c>
      <c r="Q41" s="22">
        <v>4617097</v>
      </c>
      <c r="R41" s="22">
        <v>17500825</v>
      </c>
      <c r="S41" s="22">
        <v>4818852</v>
      </c>
      <c r="T41" s="22">
        <v>5107246</v>
      </c>
      <c r="U41" s="22">
        <v>29569920</v>
      </c>
      <c r="V41" s="22">
        <v>39496018</v>
      </c>
      <c r="W41" s="22">
        <v>108386423</v>
      </c>
      <c r="X41" s="22">
        <v>112451390</v>
      </c>
      <c r="Y41" s="22">
        <v>-4064967</v>
      </c>
      <c r="Z41" s="23">
        <v>-3.6148659434089701</v>
      </c>
      <c r="AA41" s="20">
        <v>112451387</v>
      </c>
    </row>
    <row r="42" spans="1:27" x14ac:dyDescent="0.25">
      <c r="A42" s="19" t="s">
        <v>67</v>
      </c>
      <c r="B42" s="15" t="s">
        <v>32</v>
      </c>
      <c r="C42" s="20">
        <v>711496824</v>
      </c>
      <c r="D42" s="20">
        <v>3576492</v>
      </c>
      <c r="E42" s="21">
        <v>760690653</v>
      </c>
      <c r="F42" s="22">
        <v>834160429</v>
      </c>
      <c r="G42" s="22">
        <v>10387870</v>
      </c>
      <c r="H42" s="22">
        <v>38071574</v>
      </c>
      <c r="I42" s="22">
        <v>43062927</v>
      </c>
      <c r="J42" s="22">
        <v>91522371</v>
      </c>
      <c r="K42" s="22">
        <v>58504085</v>
      </c>
      <c r="L42" s="22">
        <v>52822966</v>
      </c>
      <c r="M42" s="22">
        <v>67994181</v>
      </c>
      <c r="N42" s="22">
        <v>179321232</v>
      </c>
      <c r="O42" s="22">
        <v>51171157</v>
      </c>
      <c r="P42" s="22">
        <v>51049976</v>
      </c>
      <c r="Q42" s="22">
        <v>50855985</v>
      </c>
      <c r="R42" s="22">
        <v>153077118</v>
      </c>
      <c r="S42" s="22">
        <v>64221272</v>
      </c>
      <c r="T42" s="22">
        <v>78286427</v>
      </c>
      <c r="U42" s="22">
        <v>134717887</v>
      </c>
      <c r="V42" s="22">
        <v>277225586</v>
      </c>
      <c r="W42" s="22">
        <v>701146307</v>
      </c>
      <c r="X42" s="22">
        <v>834160477</v>
      </c>
      <c r="Y42" s="22">
        <v>-133014170</v>
      </c>
      <c r="Z42" s="23">
        <v>-15.945872966599447</v>
      </c>
      <c r="AA42" s="20">
        <v>834160429</v>
      </c>
    </row>
    <row r="43" spans="1:27" x14ac:dyDescent="0.25">
      <c r="A43" s="19" t="s">
        <v>68</v>
      </c>
      <c r="B43" s="15" t="s">
        <v>32</v>
      </c>
      <c r="C43" s="20">
        <v>27766518</v>
      </c>
      <c r="D43" s="20"/>
      <c r="E43" s="21">
        <v>26354992</v>
      </c>
      <c r="F43" s="22">
        <v>26334992</v>
      </c>
      <c r="G43" s="22"/>
      <c r="H43" s="22"/>
      <c r="I43" s="22"/>
      <c r="J43" s="22"/>
      <c r="K43" s="22">
        <v>1315578</v>
      </c>
      <c r="L43" s="22">
        <v>2110808</v>
      </c>
      <c r="M43" s="22"/>
      <c r="N43" s="22">
        <v>3426386</v>
      </c>
      <c r="O43" s="22">
        <v>4743082</v>
      </c>
      <c r="P43" s="22"/>
      <c r="Q43" s="22"/>
      <c r="R43" s="22">
        <v>4743082</v>
      </c>
      <c r="S43" s="22"/>
      <c r="T43" s="22">
        <v>7017355</v>
      </c>
      <c r="U43" s="22">
        <v>3791748</v>
      </c>
      <c r="V43" s="22">
        <v>10809103</v>
      </c>
      <c r="W43" s="22">
        <v>18978571</v>
      </c>
      <c r="X43" s="22">
        <v>26334992</v>
      </c>
      <c r="Y43" s="22">
        <v>-7356421</v>
      </c>
      <c r="Z43" s="23">
        <v>-27.93401645992526</v>
      </c>
      <c r="AA43" s="20">
        <v>26334992</v>
      </c>
    </row>
    <row r="44" spans="1:27" x14ac:dyDescent="0.25">
      <c r="A44" s="19" t="s">
        <v>69</v>
      </c>
      <c r="B44" s="15" t="s">
        <v>32</v>
      </c>
      <c r="C44" s="20">
        <v>593280072</v>
      </c>
      <c r="D44" s="20">
        <v>18365218</v>
      </c>
      <c r="E44" s="21">
        <v>68315817</v>
      </c>
      <c r="F44" s="22">
        <v>115229592</v>
      </c>
      <c r="G44" s="22">
        <v>43346205</v>
      </c>
      <c r="H44" s="22">
        <v>22378785</v>
      </c>
      <c r="I44" s="22">
        <v>55972370</v>
      </c>
      <c r="J44" s="22">
        <v>121697360</v>
      </c>
      <c r="K44" s="22">
        <v>20975418</v>
      </c>
      <c r="L44" s="22">
        <v>37312770</v>
      </c>
      <c r="M44" s="22">
        <v>33555243</v>
      </c>
      <c r="N44" s="22">
        <v>91843431</v>
      </c>
      <c r="O44" s="22">
        <v>20709681</v>
      </c>
      <c r="P44" s="22">
        <v>28388083</v>
      </c>
      <c r="Q44" s="22">
        <v>36350120</v>
      </c>
      <c r="R44" s="22">
        <v>85447884</v>
      </c>
      <c r="S44" s="22">
        <v>71235574</v>
      </c>
      <c r="T44" s="22">
        <v>39587916</v>
      </c>
      <c r="U44" s="22">
        <v>725101976</v>
      </c>
      <c r="V44" s="22">
        <v>835925466</v>
      </c>
      <c r="W44" s="22">
        <v>1134914141</v>
      </c>
      <c r="X44" s="22">
        <v>115229595</v>
      </c>
      <c r="Y44" s="22">
        <v>1019684546</v>
      </c>
      <c r="Z44" s="23">
        <v>884.91549935587295</v>
      </c>
      <c r="AA44" s="20">
        <v>115229592</v>
      </c>
    </row>
    <row r="45" spans="1:27" x14ac:dyDescent="0.25">
      <c r="A45" s="19" t="s">
        <v>70</v>
      </c>
      <c r="B45" s="15" t="s">
        <v>32</v>
      </c>
      <c r="C45" s="20">
        <v>350325578</v>
      </c>
      <c r="D45" s="20">
        <v>624047</v>
      </c>
      <c r="E45" s="21">
        <v>351243097</v>
      </c>
      <c r="F45" s="22">
        <v>420358152</v>
      </c>
      <c r="G45" s="22">
        <v>23637188</v>
      </c>
      <c r="H45" s="22">
        <v>32242470</v>
      </c>
      <c r="I45" s="22">
        <v>19445060</v>
      </c>
      <c r="J45" s="22">
        <v>75324718</v>
      </c>
      <c r="K45" s="22">
        <v>33328005</v>
      </c>
      <c r="L45" s="22">
        <v>30687693</v>
      </c>
      <c r="M45" s="22">
        <v>31409252</v>
      </c>
      <c r="N45" s="22">
        <v>95424950</v>
      </c>
      <c r="O45" s="22">
        <v>28766573</v>
      </c>
      <c r="P45" s="22">
        <v>20897517</v>
      </c>
      <c r="Q45" s="22">
        <v>38861869</v>
      </c>
      <c r="R45" s="22">
        <v>88525959</v>
      </c>
      <c r="S45" s="22">
        <v>26224220</v>
      </c>
      <c r="T45" s="22">
        <v>37876484</v>
      </c>
      <c r="U45" s="22">
        <v>30875132</v>
      </c>
      <c r="V45" s="22">
        <v>94975836</v>
      </c>
      <c r="W45" s="22">
        <v>354251463</v>
      </c>
      <c r="X45" s="22">
        <v>420358138</v>
      </c>
      <c r="Y45" s="22">
        <v>-66106675</v>
      </c>
      <c r="Z45" s="23">
        <v>-15.726274579701368</v>
      </c>
      <c r="AA45" s="20">
        <v>420358152</v>
      </c>
    </row>
    <row r="46" spans="1:27" x14ac:dyDescent="0.25">
      <c r="A46" s="19" t="s">
        <v>71</v>
      </c>
      <c r="B46" s="15" t="s">
        <v>32</v>
      </c>
      <c r="C46" s="20">
        <v>3594916</v>
      </c>
      <c r="D46" s="20"/>
      <c r="E46" s="21">
        <v>-3832416</v>
      </c>
      <c r="F46" s="22">
        <v>-3823424</v>
      </c>
      <c r="G46" s="22">
        <v>230961</v>
      </c>
      <c r="H46" s="22">
        <v>534001</v>
      </c>
      <c r="I46" s="22">
        <v>-299846</v>
      </c>
      <c r="J46" s="22">
        <v>465116</v>
      </c>
      <c r="K46" s="22">
        <v>4217</v>
      </c>
      <c r="L46" s="22">
        <v>64017</v>
      </c>
      <c r="M46" s="22">
        <v>9164</v>
      </c>
      <c r="N46" s="22">
        <v>77398</v>
      </c>
      <c r="O46" s="22">
        <v>61291</v>
      </c>
      <c r="P46" s="22"/>
      <c r="Q46" s="22"/>
      <c r="R46" s="22">
        <v>61291</v>
      </c>
      <c r="S46" s="22">
        <v>33177</v>
      </c>
      <c r="T46" s="22">
        <v>7871</v>
      </c>
      <c r="U46" s="22">
        <v>33054</v>
      </c>
      <c r="V46" s="22">
        <v>74102</v>
      </c>
      <c r="W46" s="22">
        <v>677907</v>
      </c>
      <c r="X46" s="22">
        <v>-3823424</v>
      </c>
      <c r="Y46" s="22">
        <v>4501331</v>
      </c>
      <c r="Z46" s="23">
        <v>-117.73036419711755</v>
      </c>
      <c r="AA46" s="20">
        <v>-3823424</v>
      </c>
    </row>
    <row r="47" spans="1:27" x14ac:dyDescent="0.25">
      <c r="A47" s="19" t="s">
        <v>72</v>
      </c>
      <c r="B47" s="15" t="s">
        <v>32</v>
      </c>
      <c r="C47" s="20">
        <v>430330226</v>
      </c>
      <c r="D47" s="20"/>
      <c r="E47" s="21">
        <v>651688457</v>
      </c>
      <c r="F47" s="22">
        <v>535301946</v>
      </c>
      <c r="G47" s="22">
        <v>10072463</v>
      </c>
      <c r="H47" s="22">
        <v>40650059</v>
      </c>
      <c r="I47" s="22">
        <v>32540615</v>
      </c>
      <c r="J47" s="22">
        <v>83263137</v>
      </c>
      <c r="K47" s="22">
        <v>23755890</v>
      </c>
      <c r="L47" s="22">
        <v>41530594</v>
      </c>
      <c r="M47" s="22">
        <v>24488455</v>
      </c>
      <c r="N47" s="22">
        <v>89774939</v>
      </c>
      <c r="O47" s="22">
        <v>31368932</v>
      </c>
      <c r="P47" s="22">
        <v>34413297</v>
      </c>
      <c r="Q47" s="22">
        <v>20774202</v>
      </c>
      <c r="R47" s="22">
        <v>86556431</v>
      </c>
      <c r="S47" s="22">
        <v>32302311</v>
      </c>
      <c r="T47" s="22">
        <v>15710718</v>
      </c>
      <c r="U47" s="22">
        <v>733727</v>
      </c>
      <c r="V47" s="22">
        <v>48746756</v>
      </c>
      <c r="W47" s="22">
        <v>308341263</v>
      </c>
      <c r="X47" s="22">
        <v>535301949</v>
      </c>
      <c r="Y47" s="22">
        <v>-226960686</v>
      </c>
      <c r="Z47" s="23">
        <v>-42.398628741028546</v>
      </c>
      <c r="AA47" s="20">
        <v>535301946</v>
      </c>
    </row>
    <row r="48" spans="1:27" x14ac:dyDescent="0.25">
      <c r="A48" s="37" t="s">
        <v>73</v>
      </c>
      <c r="B48" s="28" t="s">
        <v>32</v>
      </c>
      <c r="C48" s="29">
        <f>SUM(C35:C47)</f>
        <v>10866559401</v>
      </c>
      <c r="D48" s="29">
        <f t="shared" ref="D48:Y48" si="1">SUM(D35:D47)</f>
        <v>59164682</v>
      </c>
      <c r="E48" s="30">
        <f t="shared" si="1"/>
        <v>11200207215</v>
      </c>
      <c r="F48" s="31">
        <f t="shared" si="1"/>
        <v>11505013820</v>
      </c>
      <c r="G48" s="31">
        <f t="shared" si="1"/>
        <v>323788425</v>
      </c>
      <c r="H48" s="31">
        <f t="shared" si="1"/>
        <v>841378476</v>
      </c>
      <c r="I48" s="31">
        <f t="shared" si="1"/>
        <v>816101405</v>
      </c>
      <c r="J48" s="31">
        <f t="shared" si="1"/>
        <v>1981268306</v>
      </c>
      <c r="K48" s="31">
        <f t="shared" si="1"/>
        <v>828123585</v>
      </c>
      <c r="L48" s="31">
        <f t="shared" si="1"/>
        <v>911186620</v>
      </c>
      <c r="M48" s="31">
        <f t="shared" si="1"/>
        <v>880766130</v>
      </c>
      <c r="N48" s="31">
        <f t="shared" si="1"/>
        <v>2620076335</v>
      </c>
      <c r="O48" s="31">
        <f t="shared" si="1"/>
        <v>945577005</v>
      </c>
      <c r="P48" s="31">
        <f t="shared" si="1"/>
        <v>923696208</v>
      </c>
      <c r="Q48" s="31">
        <f t="shared" si="1"/>
        <v>914731841</v>
      </c>
      <c r="R48" s="31">
        <f t="shared" si="1"/>
        <v>2784005054</v>
      </c>
      <c r="S48" s="31">
        <f t="shared" si="1"/>
        <v>994177946</v>
      </c>
      <c r="T48" s="31">
        <f t="shared" si="1"/>
        <v>943198207</v>
      </c>
      <c r="U48" s="31">
        <f t="shared" si="1"/>
        <v>562881771</v>
      </c>
      <c r="V48" s="31">
        <f t="shared" si="1"/>
        <v>2500257924</v>
      </c>
      <c r="W48" s="31">
        <f t="shared" si="1"/>
        <v>9885607619</v>
      </c>
      <c r="X48" s="31">
        <f t="shared" si="1"/>
        <v>11505013820</v>
      </c>
      <c r="Y48" s="31">
        <f t="shared" si="1"/>
        <v>-1619406201</v>
      </c>
      <c r="Z48" s="32">
        <f>+IF(X48&lt;&gt;0,+(Y48/X48)*100,0)</f>
        <v>-14.075656286347686</v>
      </c>
      <c r="AA48" s="29">
        <f>SUM(AA35:AA47)</f>
        <v>11505013820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2498819307</v>
      </c>
      <c r="D49" s="39">
        <f t="shared" si="2"/>
        <v>72760928</v>
      </c>
      <c r="E49" s="40">
        <f t="shared" si="2"/>
        <v>3047170376</v>
      </c>
      <c r="F49" s="41">
        <f t="shared" si="2"/>
        <v>2956059762</v>
      </c>
      <c r="G49" s="41">
        <f t="shared" si="2"/>
        <v>549389915</v>
      </c>
      <c r="H49" s="41">
        <f t="shared" si="2"/>
        <v>154005345</v>
      </c>
      <c r="I49" s="41">
        <f t="shared" si="2"/>
        <v>196378499</v>
      </c>
      <c r="J49" s="41">
        <f t="shared" si="2"/>
        <v>899773759</v>
      </c>
      <c r="K49" s="41">
        <f t="shared" si="2"/>
        <v>203376108</v>
      </c>
      <c r="L49" s="41">
        <f t="shared" si="2"/>
        <v>192588766</v>
      </c>
      <c r="M49" s="41">
        <f t="shared" si="2"/>
        <v>505548584</v>
      </c>
      <c r="N49" s="41">
        <f t="shared" si="2"/>
        <v>901513458</v>
      </c>
      <c r="O49" s="41">
        <f t="shared" si="2"/>
        <v>280962284</v>
      </c>
      <c r="P49" s="41">
        <f t="shared" si="2"/>
        <v>321394655</v>
      </c>
      <c r="Q49" s="41">
        <f t="shared" si="2"/>
        <v>524060536</v>
      </c>
      <c r="R49" s="41">
        <f t="shared" si="2"/>
        <v>1126417475</v>
      </c>
      <c r="S49" s="41">
        <f t="shared" si="2"/>
        <v>223084119</v>
      </c>
      <c r="T49" s="41">
        <f t="shared" si="2"/>
        <v>231141145</v>
      </c>
      <c r="U49" s="41">
        <f t="shared" si="2"/>
        <v>390744038</v>
      </c>
      <c r="V49" s="41">
        <f t="shared" si="2"/>
        <v>844969302</v>
      </c>
      <c r="W49" s="41">
        <f t="shared" si="2"/>
        <v>3772673994</v>
      </c>
      <c r="X49" s="41">
        <f t="shared" si="2"/>
        <v>2956059789</v>
      </c>
      <c r="Y49" s="41">
        <f t="shared" si="2"/>
        <v>816614205</v>
      </c>
      <c r="Z49" s="42">
        <f>+IF(X49&lt;&gt;0,+(Y49/X49)*100,0)</f>
        <v>27.625090941623036</v>
      </c>
      <c r="AA49" s="39">
        <f>+AA33-AA48</f>
        <v>2956059762</v>
      </c>
    </row>
    <row r="50" spans="1:27" x14ac:dyDescent="0.25">
      <c r="A50" s="43" t="s">
        <v>75</v>
      </c>
      <c r="B50" s="15" t="s">
        <v>32</v>
      </c>
      <c r="C50" s="20">
        <v>561206611</v>
      </c>
      <c r="D50" s="20">
        <v>9078883</v>
      </c>
      <c r="E50" s="21">
        <v>488752428</v>
      </c>
      <c r="F50" s="22">
        <v>660780808</v>
      </c>
      <c r="G50" s="22">
        <v>29728463</v>
      </c>
      <c r="H50" s="22">
        <v>46731164</v>
      </c>
      <c r="I50" s="22">
        <v>62847762</v>
      </c>
      <c r="J50" s="22">
        <v>139307389</v>
      </c>
      <c r="K50" s="22">
        <v>58941224</v>
      </c>
      <c r="L50" s="22">
        <v>63005348</v>
      </c>
      <c r="M50" s="22">
        <v>37346337</v>
      </c>
      <c r="N50" s="22">
        <v>159292909</v>
      </c>
      <c r="O50" s="22">
        <v>24571340</v>
      </c>
      <c r="P50" s="22">
        <v>32584084</v>
      </c>
      <c r="Q50" s="22">
        <v>55658205</v>
      </c>
      <c r="R50" s="22">
        <v>112813629</v>
      </c>
      <c r="S50" s="22">
        <v>61711007</v>
      </c>
      <c r="T50" s="22">
        <v>55932121</v>
      </c>
      <c r="U50" s="22">
        <v>97404377</v>
      </c>
      <c r="V50" s="22">
        <v>215047505</v>
      </c>
      <c r="W50" s="22">
        <v>626461432</v>
      </c>
      <c r="X50" s="22">
        <v>660780803</v>
      </c>
      <c r="Y50" s="22">
        <v>-34319371</v>
      </c>
      <c r="Z50" s="23">
        <v>-5.1937602975430259</v>
      </c>
      <c r="AA50" s="20">
        <v>660780808</v>
      </c>
    </row>
    <row r="51" spans="1:27" x14ac:dyDescent="0.25">
      <c r="A51" s="43" t="s">
        <v>76</v>
      </c>
      <c r="B51" s="15" t="s">
        <v>32</v>
      </c>
      <c r="C51" s="44">
        <v>4826301</v>
      </c>
      <c r="D51" s="44"/>
      <c r="E51" s="21"/>
      <c r="F51" s="22">
        <v>2000</v>
      </c>
      <c r="G51" s="45">
        <v>498576</v>
      </c>
      <c r="H51" s="45"/>
      <c r="I51" s="45"/>
      <c r="J51" s="22">
        <v>498576</v>
      </c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>
        <v>498576</v>
      </c>
      <c r="X51" s="22">
        <v>2000</v>
      </c>
      <c r="Y51" s="45">
        <v>496576</v>
      </c>
      <c r="Z51" s="46">
        <v>24828.800000000003</v>
      </c>
      <c r="AA51" s="44">
        <v>2000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3064852219</v>
      </c>
      <c r="D52" s="48">
        <f t="shared" si="3"/>
        <v>81839811</v>
      </c>
      <c r="E52" s="49">
        <f t="shared" si="3"/>
        <v>3535922804</v>
      </c>
      <c r="F52" s="50">
        <f t="shared" si="3"/>
        <v>3616842570</v>
      </c>
      <c r="G52" s="50">
        <f t="shared" si="3"/>
        <v>579616954</v>
      </c>
      <c r="H52" s="50">
        <f t="shared" si="3"/>
        <v>200736509</v>
      </c>
      <c r="I52" s="50">
        <f t="shared" si="3"/>
        <v>259226261</v>
      </c>
      <c r="J52" s="50">
        <f t="shared" si="3"/>
        <v>1039579724</v>
      </c>
      <c r="K52" s="50">
        <f t="shared" si="3"/>
        <v>262317332</v>
      </c>
      <c r="L52" s="50">
        <f t="shared" si="3"/>
        <v>255594114</v>
      </c>
      <c r="M52" s="50">
        <f t="shared" si="3"/>
        <v>542894921</v>
      </c>
      <c r="N52" s="50">
        <f t="shared" si="3"/>
        <v>1060806367</v>
      </c>
      <c r="O52" s="50">
        <f t="shared" si="3"/>
        <v>305533624</v>
      </c>
      <c r="P52" s="50">
        <f t="shared" si="3"/>
        <v>353978739</v>
      </c>
      <c r="Q52" s="50">
        <f t="shared" si="3"/>
        <v>579718741</v>
      </c>
      <c r="R52" s="50">
        <f t="shared" si="3"/>
        <v>1239231104</v>
      </c>
      <c r="S52" s="50">
        <f t="shared" si="3"/>
        <v>284795126</v>
      </c>
      <c r="T52" s="50">
        <f t="shared" si="3"/>
        <v>287073266</v>
      </c>
      <c r="U52" s="50">
        <f t="shared" si="3"/>
        <v>488148415</v>
      </c>
      <c r="V52" s="50">
        <f t="shared" si="3"/>
        <v>1060016807</v>
      </c>
      <c r="W52" s="50">
        <f t="shared" si="3"/>
        <v>4399634002</v>
      </c>
      <c r="X52" s="50">
        <f t="shared" si="3"/>
        <v>3616842592</v>
      </c>
      <c r="Y52" s="50">
        <f t="shared" si="3"/>
        <v>782791410</v>
      </c>
      <c r="Z52" s="51">
        <f>+IF(X52&lt;&gt;0,+(Y52/X52)*100,0)</f>
        <v>21.642949342927889</v>
      </c>
      <c r="AA52" s="48">
        <f>SUM(AA49:AA51)</f>
        <v>3616842570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3064852219</v>
      </c>
      <c r="D54" s="54">
        <f>+D52-D53</f>
        <v>81839811</v>
      </c>
      <c r="E54" s="55">
        <f t="shared" si="4"/>
        <v>3535922804</v>
      </c>
      <c r="F54" s="56">
        <f t="shared" si="4"/>
        <v>3616842570</v>
      </c>
      <c r="G54" s="56">
        <f t="shared" si="4"/>
        <v>579616954</v>
      </c>
      <c r="H54" s="56">
        <f t="shared" si="4"/>
        <v>200736509</v>
      </c>
      <c r="I54" s="56">
        <f t="shared" si="4"/>
        <v>259226261</v>
      </c>
      <c r="J54" s="56">
        <f t="shared" si="4"/>
        <v>1039579724</v>
      </c>
      <c r="K54" s="56">
        <f t="shared" si="4"/>
        <v>262317332</v>
      </c>
      <c r="L54" s="56">
        <f t="shared" si="4"/>
        <v>255594114</v>
      </c>
      <c r="M54" s="56">
        <f t="shared" si="4"/>
        <v>542894921</v>
      </c>
      <c r="N54" s="56">
        <f t="shared" si="4"/>
        <v>1060806367</v>
      </c>
      <c r="O54" s="56">
        <f t="shared" si="4"/>
        <v>305533624</v>
      </c>
      <c r="P54" s="56">
        <f t="shared" si="4"/>
        <v>353978739</v>
      </c>
      <c r="Q54" s="56">
        <f t="shared" si="4"/>
        <v>579718741</v>
      </c>
      <c r="R54" s="56">
        <f t="shared" si="4"/>
        <v>1239231104</v>
      </c>
      <c r="S54" s="56">
        <f t="shared" si="4"/>
        <v>284795126</v>
      </c>
      <c r="T54" s="56">
        <f t="shared" si="4"/>
        <v>287073266</v>
      </c>
      <c r="U54" s="56">
        <f t="shared" si="4"/>
        <v>488148415</v>
      </c>
      <c r="V54" s="56">
        <f t="shared" si="4"/>
        <v>1060016807</v>
      </c>
      <c r="W54" s="56">
        <f t="shared" si="4"/>
        <v>4399634002</v>
      </c>
      <c r="X54" s="56">
        <f t="shared" si="4"/>
        <v>3616842592</v>
      </c>
      <c r="Y54" s="56">
        <f t="shared" si="4"/>
        <v>782791410</v>
      </c>
      <c r="Z54" s="57">
        <f>+IF(X54&lt;&gt;0,+(Y54/X54)*100,0)</f>
        <v>21.642949342927889</v>
      </c>
      <c r="AA54" s="54">
        <f>+AA52-AA53</f>
        <v>3616842570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3064852219</v>
      </c>
      <c r="D57" s="48">
        <f>SUM(D54:D56)</f>
        <v>81839811</v>
      </c>
      <c r="E57" s="49">
        <f t="shared" si="5"/>
        <v>3535922804</v>
      </c>
      <c r="F57" s="50">
        <f t="shared" si="5"/>
        <v>3616842570</v>
      </c>
      <c r="G57" s="50">
        <f t="shared" si="5"/>
        <v>579616954</v>
      </c>
      <c r="H57" s="50">
        <f t="shared" si="5"/>
        <v>200736509</v>
      </c>
      <c r="I57" s="50">
        <f t="shared" si="5"/>
        <v>259226261</v>
      </c>
      <c r="J57" s="50">
        <f t="shared" si="5"/>
        <v>1039579724</v>
      </c>
      <c r="K57" s="50">
        <f t="shared" si="5"/>
        <v>262317332</v>
      </c>
      <c r="L57" s="50">
        <f t="shared" si="5"/>
        <v>255594114</v>
      </c>
      <c r="M57" s="50">
        <f t="shared" si="5"/>
        <v>542894921</v>
      </c>
      <c r="N57" s="50">
        <f t="shared" si="5"/>
        <v>1060806367</v>
      </c>
      <c r="O57" s="50">
        <f t="shared" si="5"/>
        <v>305533624</v>
      </c>
      <c r="P57" s="50">
        <f t="shared" si="5"/>
        <v>353978739</v>
      </c>
      <c r="Q57" s="50">
        <f t="shared" si="5"/>
        <v>579718741</v>
      </c>
      <c r="R57" s="50">
        <f t="shared" si="5"/>
        <v>1239231104</v>
      </c>
      <c r="S57" s="50">
        <f t="shared" si="5"/>
        <v>284795126</v>
      </c>
      <c r="T57" s="50">
        <f t="shared" si="5"/>
        <v>287073266</v>
      </c>
      <c r="U57" s="50">
        <f t="shared" si="5"/>
        <v>488148415</v>
      </c>
      <c r="V57" s="50">
        <f t="shared" si="5"/>
        <v>1060016807</v>
      </c>
      <c r="W57" s="50">
        <f t="shared" si="5"/>
        <v>4399634002</v>
      </c>
      <c r="X57" s="50">
        <f t="shared" si="5"/>
        <v>3616842592</v>
      </c>
      <c r="Y57" s="50">
        <f t="shared" si="5"/>
        <v>782791410</v>
      </c>
      <c r="Z57" s="51">
        <f>+IF(X57&lt;&gt;0,+(Y57/X57)*100,0)</f>
        <v>21.642949342927889</v>
      </c>
      <c r="AA57" s="48">
        <f>SUM(AA54:AA56)</f>
        <v>3616842570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3064852219</v>
      </c>
      <c r="D60" s="65">
        <f>SUM(D57:D59)</f>
        <v>81839811</v>
      </c>
      <c r="E60" s="66">
        <f t="shared" si="6"/>
        <v>3535922804</v>
      </c>
      <c r="F60" s="67">
        <f t="shared" si="6"/>
        <v>3616842570</v>
      </c>
      <c r="G60" s="67">
        <f t="shared" si="6"/>
        <v>579616954</v>
      </c>
      <c r="H60" s="67">
        <f t="shared" si="6"/>
        <v>200736509</v>
      </c>
      <c r="I60" s="67">
        <f t="shared" si="6"/>
        <v>259226261</v>
      </c>
      <c r="J60" s="67">
        <f t="shared" si="6"/>
        <v>1039579724</v>
      </c>
      <c r="K60" s="67">
        <f t="shared" si="6"/>
        <v>262317332</v>
      </c>
      <c r="L60" s="67">
        <f t="shared" si="6"/>
        <v>255594114</v>
      </c>
      <c r="M60" s="67">
        <f t="shared" si="6"/>
        <v>542894921</v>
      </c>
      <c r="N60" s="67">
        <f t="shared" si="6"/>
        <v>1060806367</v>
      </c>
      <c r="O60" s="67">
        <f t="shared" si="6"/>
        <v>305533624</v>
      </c>
      <c r="P60" s="67">
        <f t="shared" si="6"/>
        <v>353978739</v>
      </c>
      <c r="Q60" s="67">
        <f t="shared" si="6"/>
        <v>579718741</v>
      </c>
      <c r="R60" s="67">
        <f t="shared" si="6"/>
        <v>1239231104</v>
      </c>
      <c r="S60" s="67">
        <f t="shared" si="6"/>
        <v>284795126</v>
      </c>
      <c r="T60" s="67">
        <f t="shared" si="6"/>
        <v>287073266</v>
      </c>
      <c r="U60" s="67">
        <f t="shared" si="6"/>
        <v>488148415</v>
      </c>
      <c r="V60" s="67">
        <f t="shared" si="6"/>
        <v>1060016807</v>
      </c>
      <c r="W60" s="67">
        <f t="shared" si="6"/>
        <v>4399634002</v>
      </c>
      <c r="X60" s="67">
        <f t="shared" si="6"/>
        <v>3616842592</v>
      </c>
      <c r="Y60" s="67">
        <f t="shared" si="6"/>
        <v>782791410</v>
      </c>
      <c r="Z60" s="68">
        <f>+IF(X60&lt;&gt;0,+(Y60/X60)*100,0)</f>
        <v>21.642949342927889</v>
      </c>
      <c r="AA60" s="65">
        <f>SUM(AA57:AA59)</f>
        <v>3616842570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CCF55B9-E5A6-4A62-9F1E-BC278ED3B2E8}"/>
</file>

<file path=customXml/itemProps2.xml><?xml version="1.0" encoding="utf-8"?>
<ds:datastoreItem xmlns:ds="http://schemas.openxmlformats.org/officeDocument/2006/customXml" ds:itemID="{08F8720B-F85F-4B35-84F2-C27E714F2D87}"/>
</file>

<file path=customXml/itemProps3.xml><?xml version="1.0" encoding="utf-8"?>
<ds:datastoreItem xmlns:ds="http://schemas.openxmlformats.org/officeDocument/2006/customXml" ds:itemID="{0DAF6EF6-5FF0-4A4B-8F72-4E6B8A4342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2025-08-26T07:43:32Z</dcterms:created>
  <dcterms:modified xsi:type="dcterms:W3CDTF">2025-08-26T07:44:22Z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